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F:\Projekte\Vergaben\FB21\SicherheitsDL nebst Brandwache\FINAL\"/>
    </mc:Choice>
  </mc:AlternateContent>
  <xr:revisionPtr revIDLastSave="0" documentId="8_{42B3A5C6-41A6-4AB6-9249-6D9EF117610E}" xr6:coauthVersionLast="47" xr6:coauthVersionMax="47" xr10:uidLastSave="{00000000-0000-0000-0000-000000000000}"/>
  <bookViews>
    <workbookView xWindow="-28920" yWindow="-1020" windowWidth="29040" windowHeight="15720" xr2:uid="{BBF7E94F-8CBB-4E42-B654-262445A54344}"/>
  </bookViews>
  <sheets>
    <sheet name="Tabelle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I206" i="1" l="1"/>
  <c r="J169" i="1"/>
  <c r="J157" i="1"/>
  <c r="V116" i="1"/>
  <c r="N116" i="1"/>
  <c r="F116" i="1"/>
  <c r="V88" i="1"/>
  <c r="N88" i="1"/>
  <c r="V74" i="1"/>
  <c r="N74" i="1"/>
  <c r="V65" i="1"/>
  <c r="N65" i="1"/>
  <c r="V56" i="1"/>
  <c r="N56" i="1"/>
  <c r="Y45" i="1"/>
  <c r="Q45" i="1"/>
  <c r="I45" i="1"/>
  <c r="I43" i="1"/>
  <c r="Y39" i="1"/>
  <c r="Y43" i="1" s="1"/>
  <c r="Q39" i="1"/>
  <c r="Q43" i="1" s="1"/>
  <c r="I35" i="1"/>
  <c r="Y31" i="1"/>
  <c r="Q31" i="1"/>
  <c r="I74" i="1" l="1"/>
  <c r="I56" i="1"/>
  <c r="Q74" i="1"/>
  <c r="Q35" i="1"/>
  <c r="Y74" i="1"/>
  <c r="Y88" i="1" s="1"/>
  <c r="Y35" i="1"/>
  <c r="Y65" i="1"/>
  <c r="I76" i="1"/>
  <c r="Q56" i="1"/>
  <c r="Q60" i="1" s="1"/>
  <c r="Y56" i="1"/>
  <c r="I67" i="1"/>
  <c r="I69" i="1" s="1"/>
  <c r="Q76" i="1"/>
  <c r="I65" i="1"/>
  <c r="Q65" i="1"/>
  <c r="I58" i="1"/>
  <c r="Q67" i="1"/>
  <c r="Y76" i="1"/>
  <c r="Y78" i="1" s="1"/>
  <c r="Q58" i="1"/>
  <c r="Y67" i="1"/>
  <c r="Y69" i="1" s="1"/>
  <c r="Y58" i="1"/>
  <c r="Q69" i="1" l="1"/>
  <c r="Q80" i="1" s="1"/>
  <c r="Q88" i="1"/>
  <c r="Q78" i="1"/>
  <c r="Y60" i="1"/>
  <c r="Y80" i="1" s="1"/>
  <c r="I60" i="1"/>
  <c r="I90" i="1"/>
  <c r="I88" i="1"/>
  <c r="I92" i="1" s="1"/>
  <c r="I78" i="1"/>
  <c r="Y90" i="1"/>
  <c r="Y92" i="1" s="1"/>
  <c r="Q90" i="1"/>
  <c r="Y104" i="1" l="1"/>
  <c r="Y152" i="1"/>
  <c r="Y178" i="1"/>
  <c r="Y114" i="1"/>
  <c r="Y186" i="1"/>
  <c r="Y180" i="1"/>
  <c r="Y176" i="1"/>
  <c r="Y184" i="1"/>
  <c r="Y118" i="1"/>
  <c r="Y129" i="1" s="1"/>
  <c r="Y124" i="1"/>
  <c r="Y164" i="1"/>
  <c r="Y166" i="1"/>
  <c r="Y188" i="1"/>
  <c r="Y112" i="1"/>
  <c r="Y172" i="1"/>
  <c r="Y192" i="1"/>
  <c r="Y174" i="1"/>
  <c r="Y150" i="1"/>
  <c r="Y154" i="1" s="1"/>
  <c r="Y182" i="1"/>
  <c r="Y190" i="1"/>
  <c r="Y162" i="1"/>
  <c r="Y160" i="1"/>
  <c r="Y100" i="1"/>
  <c r="Y110" i="1"/>
  <c r="Q94" i="1"/>
  <c r="I100" i="1"/>
  <c r="I192" i="1"/>
  <c r="I134" i="1" s="1"/>
  <c r="I129" i="1"/>
  <c r="I104" i="1"/>
  <c r="I172" i="1"/>
  <c r="I150" i="1"/>
  <c r="I154" i="1" s="1"/>
  <c r="I114" i="1"/>
  <c r="I108" i="1"/>
  <c r="I190" i="1"/>
  <c r="I110" i="1"/>
  <c r="I182" i="1"/>
  <c r="I118" i="1"/>
  <c r="I162" i="1"/>
  <c r="I178" i="1"/>
  <c r="I106" i="1"/>
  <c r="I112" i="1"/>
  <c r="I102" i="1"/>
  <c r="I152" i="1"/>
  <c r="I180" i="1"/>
  <c r="I166" i="1"/>
  <c r="I174" i="1"/>
  <c r="I164" i="1"/>
  <c r="I184" i="1"/>
  <c r="I176" i="1"/>
  <c r="I188" i="1"/>
  <c r="I124" i="1"/>
  <c r="I186" i="1"/>
  <c r="I139" i="1"/>
  <c r="I144" i="1"/>
  <c r="I160" i="1"/>
  <c r="Y94" i="1"/>
  <c r="I80" i="1"/>
  <c r="I94" i="1" s="1"/>
  <c r="Q92" i="1"/>
  <c r="Y137" i="1" l="1"/>
  <c r="Y127" i="1"/>
  <c r="Y142" i="1"/>
  <c r="Y122" i="1"/>
  <c r="Y132" i="1"/>
  <c r="I168" i="1"/>
  <c r="I194" i="1"/>
  <c r="Y134" i="1"/>
  <c r="Y144" i="1"/>
  <c r="I142" i="1"/>
  <c r="I132" i="1"/>
  <c r="I122" i="1"/>
  <c r="I137" i="1"/>
  <c r="I127" i="1"/>
  <c r="I116" i="1"/>
  <c r="Y139" i="1"/>
  <c r="Y116" i="1"/>
  <c r="Y194" i="1"/>
  <c r="Q142" i="1"/>
  <c r="Q132" i="1"/>
  <c r="Q137" i="1"/>
  <c r="Q127" i="1"/>
  <c r="Q122" i="1"/>
  <c r="Q114" i="1"/>
  <c r="Q172" i="1"/>
  <c r="Q104" i="1"/>
  <c r="Q174" i="1"/>
  <c r="Q188" i="1"/>
  <c r="Q100" i="1"/>
  <c r="Q190" i="1"/>
  <c r="Q192" i="1"/>
  <c r="Q134" i="1" s="1"/>
  <c r="Q178" i="1"/>
  <c r="Q186" i="1"/>
  <c r="Q164" i="1"/>
  <c r="Q106" i="1"/>
  <c r="Q129" i="1"/>
  <c r="Q180" i="1"/>
  <c r="Q108" i="1"/>
  <c r="Q144" i="1"/>
  <c r="Q139" i="1"/>
  <c r="Q110" i="1"/>
  <c r="Q102" i="1"/>
  <c r="Q112" i="1"/>
  <c r="Q160" i="1"/>
  <c r="Q152" i="1"/>
  <c r="Q118" i="1"/>
  <c r="Q124" i="1" s="1"/>
  <c r="Q162" i="1"/>
  <c r="Q184" i="1"/>
  <c r="Q166" i="1"/>
  <c r="Q182" i="1"/>
  <c r="Q150" i="1"/>
  <c r="Q154" i="1" s="1"/>
  <c r="Q176" i="1"/>
  <c r="Y168" i="1"/>
  <c r="Q194" i="1" l="1"/>
  <c r="Y146" i="1"/>
  <c r="Y156" i="1" s="1"/>
  <c r="Y196" i="1" s="1"/>
  <c r="I146" i="1"/>
  <c r="I156" i="1" s="1"/>
  <c r="I196" i="1" s="1"/>
  <c r="Q116" i="1"/>
  <c r="Q146" i="1"/>
  <c r="Q156" i="1" s="1"/>
  <c r="Q168" i="1"/>
  <c r="I198" i="1" l="1"/>
  <c r="I200" i="1" s="1"/>
  <c r="Y198" i="1"/>
  <c r="Y200" i="1" s="1"/>
  <c r="Q196" i="1"/>
  <c r="Q198" i="1" l="1"/>
  <c r="Q200" i="1" s="1"/>
  <c r="I210" i="1" s="1"/>
</calcChain>
</file>

<file path=xl/sharedStrings.xml><?xml version="1.0" encoding="utf-8"?>
<sst xmlns="http://schemas.openxmlformats.org/spreadsheetml/2006/main" count="493" uniqueCount="172">
  <si>
    <t>Füllen Sie bitte die "hellgrünen" und "hellblauen" Felder aus. Gegebenenfalls ist - wenn kalkulatorisch korrekt - von Ihnen "0,00" einzutragen! Alle "hellgelben" Felder sind nur von Ihnen auszufüllen, wenn Sie in Ihrem Stundenverrechnungssatz auch den Einsatz von "Midijobs" (Übergangsbereich von 603,01 € bis 2.000,00 €) einkalkulieren. In diesem Fall wird von dem Formblatt in der Zeile I210 ein Ø-Stundenverrechnungssatz nach Ihrer Personalgewichtung (s. u.!) errechnet. Sofern Sie keine "Midijobs" einsetzen, sind die "hellgelben" Felder von Ihnen zu ignorieren! Alle "hellroten" Felder  sind nur von Ihnen auszufüllen, wenn Sie in Ihrem Stundenverrechnungssatz auch den Einsatz von "Minijobs" (Geringfügig Beschäftigte; "603 Euro-Job") einkalkulieren. In diesem Fall wird von dem Formblatt in der Zeile I210 ein Ø-Stundenverrechnungssatz nach Ihrer Personalgewichtung (s. u.!) errechnet. Sofern Sie keine "Minijobs" einsetzen, sind die "hellroten" Felder von Ihnen zu ignorieren!</t>
  </si>
  <si>
    <t>Bieter/Bev. Mitglied der Bietergemeinschaft:</t>
  </si>
  <si>
    <t>(ggf.) Bezeichnung d. Tarifvertrags u. Stand:</t>
  </si>
  <si>
    <t>Lohntarifvertrag Nr. 39 für Sicherheitsdienstleistungen in Bayern vom 15. Januar 2025</t>
  </si>
  <si>
    <t>(ggf.) Tarif-/Lohngruppe, (ggf.) Ortsklasse:</t>
  </si>
  <si>
    <t>Lohngruppe 2b, OK 1</t>
  </si>
  <si>
    <t>Voll sozialversicherungspflichtiges Personal</t>
  </si>
  <si>
    <t>(ggf.) "Midijob" -
Übergangsbereich</t>
  </si>
  <si>
    <t>(ggf.) "Minijob" -
Geringfügig Beschäftigte</t>
  </si>
  <si>
    <t>Pos.</t>
  </si>
  <si>
    <t>Bezeichnung</t>
  </si>
  <si>
    <t>Prozent</t>
  </si>
  <si>
    <t>Euro</t>
  </si>
  <si>
    <t>1.00</t>
  </si>
  <si>
    <t>Stundenlohn, Zulagen, Zuschläge</t>
  </si>
  <si>
    <t>1.10</t>
  </si>
  <si>
    <t>"Grundstundenlohn":</t>
  </si>
  <si>
    <t>1.11</t>
  </si>
  <si>
    <t>Nach § 5 II. LTV 39, Lohngruppe 2b, OK 1:</t>
  </si>
  <si>
    <t>€</t>
  </si>
  <si>
    <t>1.12</t>
  </si>
  <si>
    <r>
      <rPr>
        <b/>
        <sz val="11"/>
        <color theme="1"/>
        <rFont val="Arial"/>
        <family val="2"/>
      </rPr>
      <t>(ggf.)</t>
    </r>
    <r>
      <rPr>
        <sz val="11"/>
        <color theme="1"/>
        <rFont val="Arial"/>
        <family val="2"/>
      </rPr>
      <t xml:space="preserve"> Übertarifliche Leistungen </t>
    </r>
    <r>
      <rPr>
        <b/>
        <sz val="11"/>
        <color rgb="FFC00000"/>
        <rFont val="Arial"/>
        <family val="2"/>
      </rPr>
      <t>zusätzlich</t>
    </r>
    <r>
      <rPr>
        <sz val="11"/>
        <color theme="1"/>
        <rFont val="Arial"/>
        <family val="2"/>
      </rPr>
      <t xml:space="preserve"> zu Pos. 1.11:</t>
    </r>
  </si>
  <si>
    <t>1.13</t>
  </si>
  <si>
    <t>Summe (Positionen 1.11 und 1.12):</t>
  </si>
  <si>
    <t>1.20</t>
  </si>
  <si>
    <t>Zulage nach § 6 Nr. 8 LTV 39 ("Asylzulage"):</t>
  </si>
  <si>
    <t>1.21</t>
  </si>
  <si>
    <t>Nach § 6 Nr. 8 LTV 39:</t>
  </si>
  <si>
    <t>1.22</t>
  </si>
  <si>
    <r>
      <rPr>
        <b/>
        <sz val="11"/>
        <color theme="1"/>
        <rFont val="Arial"/>
        <family val="2"/>
      </rPr>
      <t>(ggf.)</t>
    </r>
    <r>
      <rPr>
        <sz val="11"/>
        <color theme="1"/>
        <rFont val="Arial"/>
        <family val="2"/>
      </rPr>
      <t xml:space="preserve"> Übertarifliche Leistungen </t>
    </r>
    <r>
      <rPr>
        <b/>
        <sz val="11"/>
        <color rgb="FFC00000"/>
        <rFont val="Arial"/>
        <family val="2"/>
      </rPr>
      <t xml:space="preserve">zusätzlich </t>
    </r>
    <r>
      <rPr>
        <sz val="11"/>
        <color theme="1"/>
        <rFont val="Arial"/>
        <family val="2"/>
      </rPr>
      <t>zu Pos. 1.21:</t>
    </r>
  </si>
  <si>
    <t>1.23</t>
  </si>
  <si>
    <t>Summe (Positionen 1.21 und 1.22):</t>
  </si>
  <si>
    <t>1.30</t>
  </si>
  <si>
    <t>"Tatsächlicher Stundenlohn" (Positionen 1.13 und 1.23):</t>
  </si>
  <si>
    <r>
      <rPr>
        <b/>
        <sz val="9"/>
        <color theme="1"/>
        <rFont val="Arial"/>
        <family val="2"/>
      </rPr>
      <t xml:space="preserve">Hinweis: </t>
    </r>
    <r>
      <rPr>
        <sz val="9"/>
        <color theme="1"/>
        <rFont val="Arial"/>
        <family val="2"/>
      </rPr>
      <t xml:space="preserve">Gemäß dem LTV 39 ist es </t>
    </r>
    <r>
      <rPr>
        <b/>
        <sz val="9"/>
        <color rgb="FFC00000"/>
        <rFont val="Arial"/>
        <family val="2"/>
      </rPr>
      <t>nicht</t>
    </r>
    <r>
      <rPr>
        <sz val="9"/>
        <color theme="1"/>
        <rFont val="Arial"/>
        <family val="2"/>
      </rPr>
      <t xml:space="preserve"> zulässig, die drei nachfolgenden Zuschläge (Nacht-, Feiertags- und Sonntagszuschlag) zusammengenommen in einen einzigen Stundenverrechnungssatz einzukalkulieren. Konkret ist gemäß § 5 I. 3. a) Satz 2 und d) LTV 39 der Nachtzuschlag für alle Stunden einzukalkulieren, die in der Zeit zwischen 20:00 und 6:00 Uhr erbracht werden, unabhängig davon, ob es sich zusätzlich um einen Feiertag oder Sonntag handelt. Dementsprechend ist eine Kombination des Nacht- und Feiertagszuschlags sowie des Nacht- und Sonntagszuschlags möglich, während eine Kombination des Feiertags- und Sonntagszuschlags (und ggfs. des Nachtzuschlags) ausscheidet. Ein Nacht-, Feiertags- und Sonntagszuschlag ist nur vorzusehen, wenn nach § 5 I. 3. a) bis d) LTV kalkulatorisch korrekt. Ein Verstoß hiergegen hat </t>
    </r>
    <r>
      <rPr>
        <b/>
        <sz val="9"/>
        <color rgb="FFC00000"/>
        <rFont val="Arial"/>
        <family val="2"/>
      </rPr>
      <t>zwingend</t>
    </r>
    <r>
      <rPr>
        <sz val="9"/>
        <color theme="1"/>
        <rFont val="Arial"/>
        <family val="2"/>
      </rPr>
      <t xml:space="preserve"> den Ausschluss Ihres Angebots von dem Vergabeverfahren zur Folge!</t>
    </r>
  </si>
  <si>
    <t>1.40</t>
  </si>
  <si>
    <t>Nachtzuschlag auf die Position 1.30:</t>
  </si>
  <si>
    <t>1.41</t>
  </si>
  <si>
    <r>
      <rPr>
        <b/>
        <i/>
        <sz val="11"/>
        <color theme="1"/>
        <rFont val="Arial"/>
        <family val="2"/>
      </rPr>
      <t xml:space="preserve">(ggf.) </t>
    </r>
    <r>
      <rPr>
        <i/>
        <sz val="11"/>
        <color theme="1"/>
        <rFont val="Arial"/>
        <family val="2"/>
      </rPr>
      <t>Nach § 5 I. 3. a) LTV 39:</t>
    </r>
  </si>
  <si>
    <t xml:space="preserve"> %</t>
  </si>
  <si>
    <t>1.42</t>
  </si>
  <si>
    <r>
      <rPr>
        <b/>
        <sz val="11"/>
        <color theme="1"/>
        <rFont val="Arial"/>
        <family val="2"/>
      </rPr>
      <t xml:space="preserve">(ggf.) </t>
    </r>
    <r>
      <rPr>
        <sz val="11"/>
        <color theme="1"/>
        <rFont val="Arial"/>
        <family val="2"/>
      </rPr>
      <t xml:space="preserve">Übertarifliche Leistungen </t>
    </r>
    <r>
      <rPr>
        <b/>
        <sz val="11"/>
        <color rgb="FFC00000"/>
        <rFont val="Arial"/>
        <family val="2"/>
      </rPr>
      <t>zusätzlich</t>
    </r>
    <r>
      <rPr>
        <sz val="11"/>
        <color theme="1"/>
        <rFont val="Arial"/>
        <family val="2"/>
      </rPr>
      <t xml:space="preserve"> zu Pos. 1.41:</t>
    </r>
  </si>
  <si>
    <t>1.43</t>
  </si>
  <si>
    <t>Summe (Positionen 1.41 und 1.42):</t>
  </si>
  <si>
    <t>1.50</t>
  </si>
  <si>
    <t>Feiertagszuschlag auf die Position 1.30:</t>
  </si>
  <si>
    <t>1.51</t>
  </si>
  <si>
    <r>
      <rPr>
        <b/>
        <i/>
        <sz val="11"/>
        <color theme="1"/>
        <rFont val="Arial"/>
        <family val="2"/>
      </rPr>
      <t xml:space="preserve">(ggf.) </t>
    </r>
    <r>
      <rPr>
        <i/>
        <sz val="11"/>
        <color theme="1"/>
        <rFont val="Arial"/>
        <family val="2"/>
      </rPr>
      <t>Nach § 5 I. 3. b) LTV 39:</t>
    </r>
  </si>
  <si>
    <t>1.52</t>
  </si>
  <si>
    <r>
      <rPr>
        <b/>
        <sz val="11"/>
        <color theme="1"/>
        <rFont val="Arial"/>
        <family val="2"/>
      </rPr>
      <t xml:space="preserve">(ggf.) </t>
    </r>
    <r>
      <rPr>
        <sz val="11"/>
        <color theme="1"/>
        <rFont val="Arial"/>
        <family val="2"/>
      </rPr>
      <t xml:space="preserve">Übertarifliche Leistungen </t>
    </r>
    <r>
      <rPr>
        <b/>
        <sz val="11"/>
        <color rgb="FFC00000"/>
        <rFont val="Arial"/>
        <family val="2"/>
      </rPr>
      <t>zusätzlich</t>
    </r>
    <r>
      <rPr>
        <sz val="11"/>
        <color theme="1"/>
        <rFont val="Arial"/>
        <family val="2"/>
      </rPr>
      <t xml:space="preserve"> zu Pos. 1.51:</t>
    </r>
  </si>
  <si>
    <t>1.53</t>
  </si>
  <si>
    <t>Summe (Positionen 1.51 und 1.52):</t>
  </si>
  <si>
    <t>1.60</t>
  </si>
  <si>
    <t>Sonntagszuschlag auf die Position 1.30:</t>
  </si>
  <si>
    <t>1.61</t>
  </si>
  <si>
    <r>
      <rPr>
        <b/>
        <i/>
        <sz val="11"/>
        <color theme="1"/>
        <rFont val="Arial"/>
        <family val="2"/>
      </rPr>
      <t xml:space="preserve">(ggf.) </t>
    </r>
    <r>
      <rPr>
        <i/>
        <sz val="11"/>
        <color theme="1"/>
        <rFont val="Arial"/>
        <family val="2"/>
      </rPr>
      <t>Nach § 5 I. 3. c) LTV 39:</t>
    </r>
  </si>
  <si>
    <t>1.62</t>
  </si>
  <si>
    <r>
      <rPr>
        <b/>
        <sz val="11"/>
        <color theme="1"/>
        <rFont val="Arial"/>
        <family val="2"/>
      </rPr>
      <t xml:space="preserve">(ggf.) </t>
    </r>
    <r>
      <rPr>
        <sz val="11"/>
        <color theme="1"/>
        <rFont val="Arial"/>
        <family val="2"/>
      </rPr>
      <t xml:space="preserve">Übertarifliche Leistungen </t>
    </r>
    <r>
      <rPr>
        <b/>
        <sz val="11"/>
        <color rgb="FFC00000"/>
        <rFont val="Arial"/>
        <family val="2"/>
      </rPr>
      <t>zusätzlich</t>
    </r>
    <r>
      <rPr>
        <sz val="11"/>
        <color theme="1"/>
        <rFont val="Arial"/>
        <family val="2"/>
      </rPr>
      <t xml:space="preserve"> zu Pos. 1.61:</t>
    </r>
  </si>
  <si>
    <t>1.63</t>
  </si>
  <si>
    <t>Summe (Positionen 1.61 und 1.62):</t>
  </si>
  <si>
    <t>1.70</t>
  </si>
  <si>
    <t>Summe (Positionen 1.43, 1.53 und 1.63)</t>
  </si>
  <si>
    <t>1.80</t>
  </si>
  <si>
    <t>Zulage nach § 6 Nr. 1 LTV 39 ("Schichtführerzulage"):</t>
  </si>
  <si>
    <r>
      <rPr>
        <b/>
        <sz val="9"/>
        <color theme="1"/>
        <rFont val="Arial"/>
        <family val="2"/>
      </rPr>
      <t xml:space="preserve">Hinweis: </t>
    </r>
    <r>
      <rPr>
        <sz val="9"/>
        <color theme="1"/>
        <rFont val="Arial"/>
        <family val="2"/>
      </rPr>
      <t>§ 6 Nr. 1 LTV 39: Die Berechnungsgrundlage für die Zulage nach § 6 Nr. 1 a), b) und c) LTV 39 ist nur der</t>
    </r>
    <r>
      <rPr>
        <i/>
        <sz val="9"/>
        <color theme="1"/>
        <rFont val="Arial"/>
        <family val="2"/>
      </rPr>
      <t xml:space="preserve"> "</t>
    </r>
    <r>
      <rPr>
        <b/>
        <i/>
        <sz val="9"/>
        <color rgb="FFC00000"/>
        <rFont val="Arial"/>
        <family val="2"/>
      </rPr>
      <t>Tarifliche</t>
    </r>
    <r>
      <rPr>
        <i/>
        <sz val="9"/>
        <color theme="1"/>
        <rFont val="Arial"/>
        <family val="2"/>
      </rPr>
      <t xml:space="preserve"> Gesamtschichtlohn",</t>
    </r>
    <r>
      <rPr>
        <sz val="9"/>
        <color theme="1"/>
        <rFont val="Arial"/>
        <family val="2"/>
      </rPr>
      <t xml:space="preserve"> also nur die Positionen 1.11, 1.21, 1.41, 1.51 und 1.61, </t>
    </r>
    <r>
      <rPr>
        <u/>
        <sz val="9"/>
        <color theme="1"/>
        <rFont val="Arial"/>
        <family val="2"/>
      </rPr>
      <t>nicht</t>
    </r>
    <r>
      <rPr>
        <sz val="9"/>
        <color theme="1"/>
        <rFont val="Arial"/>
        <family val="2"/>
      </rPr>
      <t xml:space="preserve"> aber auch die Positionen 1.12, 1.22, 1.42, 1.52 und 1.62 (Übertarifliche Leistungen). Vgl. auch die Formeln in den Zellen I88, Q88 und Y88.</t>
    </r>
  </si>
  <si>
    <t>1.81</t>
  </si>
  <si>
    <r>
      <rPr>
        <b/>
        <i/>
        <sz val="11"/>
        <color theme="1"/>
        <rFont val="Arial"/>
        <family val="2"/>
      </rPr>
      <t>(ggf.)</t>
    </r>
    <r>
      <rPr>
        <i/>
        <sz val="11"/>
        <color theme="1"/>
        <rFont val="Arial"/>
        <family val="2"/>
      </rPr>
      <t xml:space="preserve"> Nach § 6 Nr. 1 LTV 39:</t>
    </r>
  </si>
  <si>
    <t>1.82</t>
  </si>
  <si>
    <r>
      <rPr>
        <b/>
        <sz val="11"/>
        <color theme="1"/>
        <rFont val="Arial"/>
        <family val="2"/>
      </rPr>
      <t>(ggf.)</t>
    </r>
    <r>
      <rPr>
        <sz val="11"/>
        <color theme="1"/>
        <rFont val="Arial"/>
        <family val="2"/>
      </rPr>
      <t xml:space="preserve"> Übertarifliche Leistungen </t>
    </r>
    <r>
      <rPr>
        <b/>
        <sz val="11"/>
        <color rgb="FFC00000"/>
        <rFont val="Arial"/>
        <family val="2"/>
      </rPr>
      <t>zusätzlich</t>
    </r>
    <r>
      <rPr>
        <sz val="11"/>
        <color theme="1"/>
        <rFont val="Arial"/>
        <family val="2"/>
      </rPr>
      <t xml:space="preserve"> zu Pos. 1.81:</t>
    </r>
  </si>
  <si>
    <t>1.83</t>
  </si>
  <si>
    <t>Summe (Positionen 1.81 und 1.82):</t>
  </si>
  <si>
    <t>1.90</t>
  </si>
  <si>
    <t>Summe "Stundenlohn, Zulagen, Zuschläge" (Pos. 1.30, 1.70 und 1.83)</t>
  </si>
  <si>
    <t>2.00</t>
  </si>
  <si>
    <t>Lohngebundene Kosten</t>
  </si>
  <si>
    <t>2.10</t>
  </si>
  <si>
    <t>Sozialversicherungsbeiträge (Arbeitgeberanteil)</t>
  </si>
  <si>
    <t>2.11</t>
  </si>
  <si>
    <t>Krankenversicherung:</t>
  </si>
  <si>
    <t>2.12</t>
  </si>
  <si>
    <t>Zusatzbeitrag zur Krankenversicherung:</t>
  </si>
  <si>
    <t>(entfällt!)</t>
  </si>
  <si>
    <t>2.13</t>
  </si>
  <si>
    <t>Rentenversicherung:</t>
  </si>
  <si>
    <t>2.14</t>
  </si>
  <si>
    <t>Arbeitslosenversicherung:</t>
  </si>
  <si>
    <t>2.15</t>
  </si>
  <si>
    <t>Pflegeversicherung:</t>
  </si>
  <si>
    <t>2.16</t>
  </si>
  <si>
    <t>U2 Mutterschaftsaufwendungen:</t>
  </si>
  <si>
    <t>2.17</t>
  </si>
  <si>
    <t>U3 Insolvenzgeldumlage:</t>
  </si>
  <si>
    <t>2.18</t>
  </si>
  <si>
    <t>Gesetzliche Unfallversicherung (BG):</t>
  </si>
  <si>
    <t>Summe (Posititionen 2.10 - 2.18):</t>
  </si>
  <si>
    <t>2.20</t>
  </si>
  <si>
    <t>Sozialversicherungsbeiträge - Positionen 1.40 - 1.60:</t>
  </si>
  <si>
    <t>2.30</t>
  </si>
  <si>
    <r>
      <t xml:space="preserve">Soziallöhne </t>
    </r>
    <r>
      <rPr>
        <b/>
        <i/>
        <sz val="11"/>
        <color rgb="FFC00000"/>
        <rFont val="Arial"/>
        <family val="2"/>
      </rPr>
      <t>(Beachten Sie bitte die Kommentare!)</t>
    </r>
  </si>
  <si>
    <t>2.31</t>
  </si>
  <si>
    <t>Gesetzliche Feiertage:</t>
  </si>
  <si>
    <t>Sozialversicherungsbeiträge auf die Position 2.31:</t>
  </si>
  <si>
    <t>2.32</t>
  </si>
  <si>
    <t>Urlaubsentgelt:</t>
  </si>
  <si>
    <t>Sozialversicherungsbeiträge auf die Position 2.32:</t>
  </si>
  <si>
    <t>2.33</t>
  </si>
  <si>
    <t>Arbeitsfreistellung:</t>
  </si>
  <si>
    <t>Sozialversicherungsbeiträge auf die Position 2.33:</t>
  </si>
  <si>
    <t>2.34</t>
  </si>
  <si>
    <t>Lohnfortzahlung im Krankheitsfall:</t>
  </si>
  <si>
    <t>Sozialversicherungsbeiträge auf die Position 2.34:</t>
  </si>
  <si>
    <t>2.35</t>
  </si>
  <si>
    <t>Zusätzliches Urlaubsgeld:</t>
  </si>
  <si>
    <t>Sozialversicherungsbeiträge auf die Position 2.35:</t>
  </si>
  <si>
    <t>Summe (Positionen 2.31 - 2.35):</t>
  </si>
  <si>
    <t>2.40</t>
  </si>
  <si>
    <t>Zusätzliche lohngebundene Kosten</t>
  </si>
  <si>
    <t>2.41</t>
  </si>
  <si>
    <t>Haftpflichtversicherung:</t>
  </si>
  <si>
    <t>%</t>
  </si>
  <si>
    <t>2.42</t>
  </si>
  <si>
    <t>Sonstige Personalkosten:</t>
  </si>
  <si>
    <t>Summe (Positionen 2.41 - 2.42):</t>
  </si>
  <si>
    <t>Summe (Positionen 2.10 - 2.18, 2.20, 2.31 - 2.35 und 2.41 - 2.42):</t>
  </si>
  <si>
    <t>3.00</t>
  </si>
  <si>
    <t>Auftragsbezogene Kosten</t>
  </si>
  <si>
    <t>3.01</t>
  </si>
  <si>
    <t>Löhne Vorarbeiter inkl. soz. Folgekosten:</t>
  </si>
  <si>
    <t>3.02</t>
  </si>
  <si>
    <t>Fahrtkosten</t>
  </si>
  <si>
    <t>3.03</t>
  </si>
  <si>
    <t>Fertigungsmaterial, AfA, Ausstattung, Ausrüstung etc.:</t>
  </si>
  <si>
    <t>3.04</t>
  </si>
  <si>
    <t>Sondereinzelkosten:</t>
  </si>
  <si>
    <t>Summe (Positionen 3.01 bis 3.04):</t>
  </si>
  <si>
    <t>4.00</t>
  </si>
  <si>
    <t>Unternehmensbezogene Kosten</t>
  </si>
  <si>
    <t>4.01</t>
  </si>
  <si>
    <t>Gehälter Techn. Angestellte, inkl. Lohnfolgekosten:</t>
  </si>
  <si>
    <t>4.02</t>
  </si>
  <si>
    <t>Gehälter Kaufm. Angestellte, inkl. Lohnfolgekosten:</t>
  </si>
  <si>
    <t>4.03</t>
  </si>
  <si>
    <t>Fuhrparkkosten:</t>
  </si>
  <si>
    <t>4.04</t>
  </si>
  <si>
    <t>Löhne Hilfsdienste, inkl. Lohnfolgekosten:</t>
  </si>
  <si>
    <t>4.05</t>
  </si>
  <si>
    <t>Sonstige Betriebskosten:</t>
  </si>
  <si>
    <t>4.06</t>
  </si>
  <si>
    <t>Schwerbehindertenabgabe:</t>
  </si>
  <si>
    <t>4.07</t>
  </si>
  <si>
    <t>Sonstige Verwaltungskosten:</t>
  </si>
  <si>
    <t>4.08</t>
  </si>
  <si>
    <t>Betriebsratskosten:</t>
  </si>
  <si>
    <t>4.09</t>
  </si>
  <si>
    <t>Sonstige Kosten (Verbandsbeiträge, Zertifizierung etc.):</t>
  </si>
  <si>
    <t>4.10</t>
  </si>
  <si>
    <t>Gewerbesteuer:</t>
  </si>
  <si>
    <t>4.11</t>
  </si>
  <si>
    <t>Vorfinanzierung Sozialversicherungsbeiträge:</t>
  </si>
  <si>
    <t>Summe (Positionen 4.01 bis 4.11):</t>
  </si>
  <si>
    <t>5.00</t>
  </si>
  <si>
    <t>Selbstkosten (Positionsgruppen 1 bis 4)</t>
  </si>
  <si>
    <t>6.00</t>
  </si>
  <si>
    <t>Wagnis und Gewinn auf die Selbstkosten</t>
  </si>
  <si>
    <t>Summe (Positionen 5.00 und 6.00):</t>
  </si>
  <si>
    <r>
      <t xml:space="preserve">Personalgewichtung: Die Zellen I204 u. Q204 u. Y204 müssen </t>
    </r>
    <r>
      <rPr>
        <u/>
        <sz val="10"/>
        <rFont val="Arial"/>
        <family val="2"/>
      </rPr>
      <t>addiert</t>
    </r>
    <r>
      <rPr>
        <sz val="10"/>
        <rFont val="Arial"/>
        <family val="2"/>
      </rPr>
      <t xml:space="preserve"> 100,00 % ergeben!):</t>
    </r>
  </si>
  <si>
    <r>
      <t xml:space="preserve">Kontrollfeld: Die Hintergrundfarbe </t>
    </r>
    <r>
      <rPr>
        <u/>
        <sz val="10"/>
        <rFont val="Arial"/>
        <family val="2"/>
      </rPr>
      <t>muss</t>
    </r>
    <r>
      <rPr>
        <sz val="10"/>
        <rFont val="Arial"/>
        <family val="2"/>
      </rPr>
      <t xml:space="preserve"> "hellgrün" sein ("Hellgrün" = "100,00" %. Andere Prozentwerte = "hellrot")! Sofern in der Zelle I206 nicht der Wert "100,00 %" steht, kann Ihr Angebot von der Wertung/von dem Vergabeverfahren ausgeschlossen werden!)!</t>
    </r>
  </si>
  <si>
    <r>
      <rPr>
        <b/>
        <sz val="18"/>
        <rFont val="Arial"/>
        <family val="2"/>
      </rPr>
      <t>Ø Stundenverrechnungssatz:</t>
    </r>
    <r>
      <rPr>
        <b/>
        <sz val="20"/>
        <rFont val="Arial"/>
        <family val="2"/>
      </rPr>
      <t xml:space="preserve">
</t>
    </r>
    <r>
      <rPr>
        <sz val="10"/>
        <color rgb="FFC00000"/>
        <rFont val="Arial"/>
        <family val="2"/>
      </rPr>
      <t>[In das Preisblatt der e-Vergabe-Plattform zu übertragen!]</t>
    </r>
  </si>
  <si>
    <t>Vergabe-Nr.:</t>
  </si>
  <si>
    <t>2026-07</t>
  </si>
  <si>
    <r>
      <t xml:space="preserve">Pro (kalkulatorisch von anderen Stundenverrechnungssätzen (SVS) abweichendem) Stundenverrechnungssatz (SVS), den Sie in das Preisblatt eintragen, ist von Ihnen ein eigenes Tabellenblatt </t>
    </r>
    <r>
      <rPr>
        <i/>
        <sz val="10"/>
        <color theme="1"/>
        <rFont val="Arial"/>
        <family val="2"/>
      </rPr>
      <t xml:space="preserve">"Kalkulation (SVS)" </t>
    </r>
    <r>
      <rPr>
        <sz val="10"/>
        <color theme="1"/>
        <rFont val="Arial"/>
        <family val="2"/>
      </rPr>
      <t xml:space="preserve">auszufüllen. </t>
    </r>
    <r>
      <rPr>
        <b/>
        <u/>
        <sz val="10"/>
        <color theme="1"/>
        <rFont val="Arial"/>
        <family val="2"/>
      </rPr>
      <t>Einzutragen sind Netto-Eurobeträge!</t>
    </r>
    <r>
      <rPr>
        <sz val="10"/>
        <color theme="1"/>
        <rFont val="Arial"/>
        <family val="2"/>
      </rPr>
      <t xml:space="preserve"> </t>
    </r>
    <r>
      <rPr>
        <sz val="10"/>
        <color rgb="FFC00000"/>
        <rFont val="Arial"/>
        <family val="2"/>
      </rPr>
      <t xml:space="preserve">Die Darstellung - v. a. unter der Positionsgruppe 1.00 - entspricht der Auffassung der Zentralen Vergabestelle, wie der Stundenverrechnungssatz nach dem Lohntarifvertrag Nr. 39 für Sicherheitsdienstleistungen in Bayern vom 15. Januar 2025 auszurechnen ist, insbesondere, was die Definition der Begriffe </t>
    </r>
    <r>
      <rPr>
        <i/>
        <sz val="10"/>
        <color rgb="FFC00000"/>
        <rFont val="Arial"/>
        <family val="2"/>
      </rPr>
      <t>"Grundstundenlohn"</t>
    </r>
    <r>
      <rPr>
        <sz val="10"/>
        <color rgb="FFC00000"/>
        <rFont val="Arial"/>
        <family val="2"/>
      </rPr>
      <t xml:space="preserve">, </t>
    </r>
    <r>
      <rPr>
        <i/>
        <sz val="10"/>
        <color rgb="FFC00000"/>
        <rFont val="Arial"/>
        <family val="2"/>
      </rPr>
      <t>"Tariflicher Gesamtschichtlohn"</t>
    </r>
    <r>
      <rPr>
        <sz val="10"/>
        <color rgb="FFC00000"/>
        <rFont val="Arial"/>
        <family val="2"/>
      </rPr>
      <t xml:space="preserve"> und </t>
    </r>
    <r>
      <rPr>
        <i/>
        <sz val="10"/>
        <color rgb="FFC00000"/>
        <rFont val="Arial"/>
        <family val="2"/>
      </rPr>
      <t xml:space="preserve">"Tatsächlicher Stundenlohn" </t>
    </r>
    <r>
      <rPr>
        <sz val="10"/>
        <color rgb="FFC00000"/>
        <rFont val="Arial"/>
        <family val="2"/>
      </rPr>
      <t>angeht.</t>
    </r>
    <r>
      <rPr>
        <sz val="10"/>
        <color theme="1"/>
        <rFont val="Arial"/>
        <family val="2"/>
      </rPr>
      <t xml:space="preserve">
</t>
    </r>
  </si>
  <si>
    <t>Stand des Formblatts: 18.03.2026.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</si>
</sst>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7" formatCode="#,##0.00\ &quot;€&quot;;\-#,##0.00\ &quot;€&quot;"/>
    <numFmt numFmtId="44" formatCode="_-* #,##0.00\ &quot;€&quot;_-;\-* #,##0.00\ &quot;€&quot;_-;_-* &quot;-&quot;??\ &quot;€&quot;_-;_-@_-"/>
    <numFmt numFmtId="43" formatCode="_-* #,##0.00_-;\-* #,##0.00_-;_-* &quot;-&quot;??_-;_-@_-"/>
    <numFmt numFmtId="164" formatCode="#,##0.00_ ;[Red]\-#,##0.00\ "/>
    <numFmt numFmtId="165" formatCode="0.000"/>
  </numFmts>
  <fonts count="52" x14ac:knownFonts="1">
    <font>
      <sz val="11"/>
      <color theme="1"/>
      <name val="Calibri"/>
      <family val="2"/>
    </font>
    <font>
      <sz val="11"/>
      <color theme="1"/>
      <name val="Calibri"/>
      <family val="2"/>
    </font>
    <font>
      <sz val="11"/>
      <name val="Arial"/>
      <family val="2"/>
    </font>
    <font>
      <i/>
      <sz val="11"/>
      <name val="Arial"/>
      <family val="2"/>
    </font>
    <font>
      <i/>
      <sz val="11"/>
      <color theme="1"/>
      <name val="Aptos Narrow"/>
      <family val="2"/>
      <scheme val="minor"/>
    </font>
    <font>
      <sz val="11"/>
      <color theme="1"/>
      <name val="Arial"/>
      <family val="2"/>
    </font>
    <font>
      <b/>
      <sz val="11"/>
      <name val="Arial"/>
      <family val="2"/>
    </font>
    <font>
      <sz val="10"/>
      <color theme="1"/>
      <name val="Arial"/>
      <family val="2"/>
    </font>
    <font>
      <i/>
      <sz val="10"/>
      <color theme="1"/>
      <name val="Arial"/>
      <family val="2"/>
    </font>
    <font>
      <b/>
      <u/>
      <sz val="10"/>
      <color theme="1"/>
      <name val="Arial"/>
      <family val="2"/>
    </font>
    <font>
      <sz val="10"/>
      <color rgb="FFC00000"/>
      <name val="Arial"/>
      <family val="2"/>
    </font>
    <font>
      <i/>
      <sz val="10"/>
      <color rgb="FFC00000"/>
      <name val="Arial"/>
      <family val="2"/>
    </font>
    <font>
      <sz val="9"/>
      <color rgb="FFC00000"/>
      <name val="Aptos Narrow"/>
      <family val="2"/>
      <scheme val="minor"/>
    </font>
    <font>
      <b/>
      <sz val="11"/>
      <color rgb="FFFF0000"/>
      <name val="Arial"/>
      <family val="2"/>
    </font>
    <font>
      <b/>
      <sz val="9"/>
      <color rgb="FFFF0000"/>
      <name val="Arial"/>
      <family val="2"/>
    </font>
    <font>
      <b/>
      <sz val="9"/>
      <name val="Arial"/>
      <family val="2"/>
    </font>
    <font>
      <sz val="12"/>
      <color theme="1"/>
      <name val="Arial"/>
      <family val="2"/>
    </font>
    <font>
      <b/>
      <sz val="10"/>
      <name val="Arial"/>
      <family val="2"/>
    </font>
    <font>
      <b/>
      <sz val="11"/>
      <color theme="1"/>
      <name val="Aptos Narrow"/>
      <family val="2"/>
      <scheme val="minor"/>
    </font>
    <font>
      <b/>
      <sz val="14"/>
      <color rgb="FFFF0000"/>
      <name val="Arial"/>
      <family val="2"/>
    </font>
    <font>
      <sz val="14"/>
      <color theme="1"/>
      <name val="Arial"/>
      <family val="2"/>
    </font>
    <font>
      <b/>
      <sz val="11"/>
      <color theme="1"/>
      <name val="Arial"/>
      <family val="2"/>
    </font>
    <font>
      <b/>
      <sz val="11"/>
      <color indexed="12"/>
      <name val="Arial"/>
      <family val="2"/>
    </font>
    <font>
      <sz val="12"/>
      <name val="Arial"/>
      <family val="2"/>
    </font>
    <font>
      <b/>
      <sz val="11"/>
      <color rgb="FFC00000"/>
      <name val="Arial"/>
      <family val="2"/>
    </font>
    <font>
      <i/>
      <sz val="11"/>
      <color theme="1"/>
      <name val="Arial"/>
      <family val="2"/>
    </font>
    <font>
      <sz val="9"/>
      <color theme="1"/>
      <name val="Arial"/>
      <family val="2"/>
    </font>
    <font>
      <b/>
      <sz val="9"/>
      <color theme="1"/>
      <name val="Arial"/>
      <family val="2"/>
    </font>
    <font>
      <b/>
      <sz val="9"/>
      <color rgb="FFC00000"/>
      <name val="Arial"/>
      <family val="2"/>
    </font>
    <font>
      <sz val="9"/>
      <color theme="1"/>
      <name val="Aptos Narrow"/>
      <family val="2"/>
      <scheme val="minor"/>
    </font>
    <font>
      <sz val="11"/>
      <color rgb="FFFF0000"/>
      <name val="Arial"/>
      <family val="2"/>
    </font>
    <font>
      <b/>
      <i/>
      <sz val="11"/>
      <color theme="1"/>
      <name val="Arial"/>
      <family val="2"/>
    </font>
    <font>
      <b/>
      <sz val="12"/>
      <color theme="1"/>
      <name val="Arial"/>
      <family val="2"/>
    </font>
    <font>
      <i/>
      <sz val="9"/>
      <color theme="1"/>
      <name val="Arial"/>
      <family val="2"/>
    </font>
    <font>
      <b/>
      <i/>
      <sz val="9"/>
      <color rgb="FFC00000"/>
      <name val="Arial"/>
      <family val="2"/>
    </font>
    <font>
      <u/>
      <sz val="9"/>
      <color theme="1"/>
      <name val="Arial"/>
      <family val="2"/>
    </font>
    <font>
      <sz val="10"/>
      <name val="Arial"/>
      <family val="2"/>
    </font>
    <font>
      <sz val="7"/>
      <name val="Arial"/>
      <family val="2"/>
    </font>
    <font>
      <b/>
      <i/>
      <sz val="11"/>
      <name val="Arial"/>
      <family val="2"/>
    </font>
    <font>
      <b/>
      <i/>
      <sz val="12"/>
      <name val="Arial"/>
      <family val="2"/>
    </font>
    <font>
      <b/>
      <i/>
      <sz val="11"/>
      <color rgb="FFC00000"/>
      <name val="Arial"/>
      <family val="2"/>
    </font>
    <font>
      <sz val="11"/>
      <color rgb="FF652B91"/>
      <name val="Arial"/>
      <family val="2"/>
    </font>
    <font>
      <b/>
      <sz val="12"/>
      <color rgb="FFC00000"/>
      <name val="Arial"/>
      <family val="2"/>
    </font>
    <font>
      <u/>
      <sz val="10"/>
      <name val="Arial"/>
      <family val="2"/>
    </font>
    <font>
      <sz val="10"/>
      <color theme="1"/>
      <name val="Aptos Narrow"/>
      <family val="2"/>
      <scheme val="minor"/>
    </font>
    <font>
      <b/>
      <sz val="20"/>
      <name val="Arial"/>
      <family val="2"/>
    </font>
    <font>
      <b/>
      <sz val="18"/>
      <name val="Arial"/>
      <family val="2"/>
    </font>
    <font>
      <sz val="20"/>
      <color theme="1"/>
      <name val="Aptos Narrow"/>
      <family val="2"/>
      <scheme val="minor"/>
    </font>
    <font>
      <b/>
      <sz val="18"/>
      <color theme="1"/>
      <name val="Aptos Narrow"/>
      <family val="2"/>
      <scheme val="minor"/>
    </font>
    <font>
      <sz val="18"/>
      <color theme="1"/>
      <name val="Aptos Narrow"/>
      <family val="2"/>
      <scheme val="minor"/>
    </font>
    <font>
      <i/>
      <sz val="8"/>
      <name val="Arial"/>
      <family val="2"/>
    </font>
    <font>
      <sz val="8"/>
      <color theme="1"/>
      <name val="Aptos Narrow"/>
      <family val="2"/>
      <scheme val="minor"/>
    </font>
  </fonts>
  <fills count="20">
    <fill>
      <patternFill patternType="none"/>
    </fill>
    <fill>
      <patternFill patternType="gray125"/>
    </fill>
    <fill>
      <patternFill patternType="solid">
        <fgColor theme="0" tint="-0.14999847407452621"/>
        <bgColor indexed="64"/>
      </patternFill>
    </fill>
    <fill>
      <patternFill patternType="solid">
        <fgColor theme="0" tint="-4.9989318521683403E-2"/>
        <bgColor indexed="64"/>
      </patternFill>
    </fill>
    <fill>
      <patternFill patternType="solid">
        <fgColor theme="1"/>
        <bgColor indexed="64"/>
      </patternFill>
    </fill>
    <fill>
      <patternFill patternType="solid">
        <fgColor theme="0"/>
        <bgColor indexed="64"/>
      </patternFill>
    </fill>
    <fill>
      <patternFill patternType="solid">
        <fgColor theme="6" tint="0.79998168889431442"/>
        <bgColor indexed="64"/>
      </patternFill>
    </fill>
    <fill>
      <patternFill patternType="solid">
        <fgColor theme="4" tint="0.79998168889431442"/>
        <bgColor indexed="64"/>
      </patternFill>
    </fill>
    <fill>
      <patternFill patternType="solid">
        <fgColor rgb="FFFFFFE1"/>
        <bgColor indexed="64"/>
      </patternFill>
    </fill>
    <fill>
      <patternFill patternType="solid">
        <fgColor rgb="FFFEEFE2"/>
        <bgColor indexed="64"/>
      </patternFill>
    </fill>
    <fill>
      <patternFill patternType="solid">
        <fgColor theme="9" tint="0.79998168889431442"/>
        <bgColor indexed="64"/>
      </patternFill>
    </fill>
    <fill>
      <patternFill patternType="mediumGray">
        <bgColor theme="0"/>
      </patternFill>
    </fill>
    <fill>
      <patternFill patternType="mediumGray"/>
    </fill>
    <fill>
      <patternFill patternType="mediumGray">
        <bgColor theme="0" tint="-4.9989318521683403E-2"/>
      </patternFill>
    </fill>
    <fill>
      <patternFill patternType="mediumGray">
        <bgColor theme="0" tint="-0.14999847407452621"/>
      </patternFill>
    </fill>
    <fill>
      <patternFill patternType="mediumGray">
        <bgColor theme="1"/>
      </patternFill>
    </fill>
    <fill>
      <patternFill patternType="mediumGray">
        <bgColor theme="4" tint="0.79998168889431442"/>
      </patternFill>
    </fill>
    <fill>
      <patternFill patternType="mediumGray">
        <bgColor rgb="FFFFFFE1"/>
      </patternFill>
    </fill>
    <fill>
      <patternFill patternType="mediumGray">
        <bgColor rgb="FFFEEFE2"/>
      </patternFill>
    </fill>
    <fill>
      <patternFill patternType="solid">
        <fgColor rgb="FFFFFF00"/>
        <bgColor auto="1"/>
      </patternFill>
    </fill>
  </fills>
  <borders count="34">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top/>
      <bottom style="thick">
        <color auto="1"/>
      </bottom>
      <diagonal/>
    </border>
    <border>
      <left/>
      <right/>
      <top/>
      <bottom style="double">
        <color indexed="64"/>
      </bottom>
      <diagonal/>
    </border>
    <border>
      <left/>
      <right/>
      <top/>
      <bottom style="thin">
        <color indexed="64"/>
      </bottom>
      <diagonal/>
    </border>
    <border>
      <left style="thin">
        <color indexed="64"/>
      </left>
      <right/>
      <top/>
      <bottom/>
      <diagonal/>
    </border>
    <border>
      <left/>
      <right/>
      <top style="thin">
        <color indexed="64"/>
      </top>
      <bottom style="thick">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thin">
        <color indexed="64"/>
      </right>
      <top/>
      <bottom/>
      <diagonal/>
    </border>
    <border>
      <left style="thin">
        <color indexed="64"/>
      </left>
      <right style="thin">
        <color indexed="64"/>
      </right>
      <top style="thin">
        <color indexed="64"/>
      </top>
      <bottom style="thick">
        <color indexed="64"/>
      </bottom>
      <diagonal/>
    </border>
    <border>
      <left style="thin">
        <color indexed="64"/>
      </left>
      <right style="hair">
        <color indexed="64"/>
      </right>
      <top style="thin">
        <color indexed="64"/>
      </top>
      <bottom style="thick">
        <color indexed="64"/>
      </bottom>
      <diagonal/>
    </border>
    <border>
      <left style="thin">
        <color indexed="64"/>
      </left>
      <right style="thin">
        <color indexed="64"/>
      </right>
      <top/>
      <bottom style="thick">
        <color indexed="64"/>
      </bottom>
      <diagonal/>
    </border>
    <border>
      <left/>
      <right/>
      <top style="thick">
        <color indexed="64"/>
      </top>
      <bottom style="thin">
        <color indexed="64"/>
      </bottom>
      <diagonal/>
    </border>
    <border>
      <left style="thin">
        <color indexed="64"/>
      </left>
      <right/>
      <top style="thin">
        <color indexed="64"/>
      </top>
      <bottom style="thick">
        <color indexed="64"/>
      </bottom>
      <diagonal/>
    </border>
    <border>
      <left style="thin">
        <color indexed="64"/>
      </left>
      <right/>
      <top/>
      <bottom style="thick">
        <color indexed="64"/>
      </bottom>
      <diagonal/>
    </border>
    <border>
      <left/>
      <right/>
      <top style="thick">
        <color auto="1"/>
      </top>
      <bottom/>
      <diagonal/>
    </border>
    <border>
      <left style="medium">
        <color indexed="64"/>
      </left>
      <right style="medium">
        <color indexed="64"/>
      </right>
      <top style="medium">
        <color indexed="64"/>
      </top>
      <bottom style="medium">
        <color indexed="64"/>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468">
    <xf numFmtId="0" fontId="0" fillId="0" borderId="0" xfId="0"/>
    <xf numFmtId="0" fontId="2" fillId="2" borderId="1" xfId="0" applyFont="1" applyFill="1" applyBorder="1" applyAlignment="1">
      <alignment horizontal="left" vertical="center"/>
    </xf>
    <xf numFmtId="0" fontId="2" fillId="2" borderId="2" xfId="0" applyFont="1" applyFill="1" applyBorder="1" applyAlignment="1">
      <alignment vertical="center"/>
    </xf>
    <xf numFmtId="0" fontId="3" fillId="3" borderId="1" xfId="0" applyFont="1" applyFill="1" applyBorder="1" applyAlignment="1">
      <alignment horizontal="left" vertical="center"/>
    </xf>
    <xf numFmtId="0" fontId="3" fillId="3" borderId="2" xfId="0" applyFont="1" applyFill="1" applyBorder="1" applyAlignment="1">
      <alignment horizontal="left" vertical="center"/>
    </xf>
    <xf numFmtId="0" fontId="4" fillId="3" borderId="2" xfId="0" applyFont="1" applyFill="1" applyBorder="1"/>
    <xf numFmtId="0" fontId="4" fillId="3" borderId="3" xfId="0" applyFont="1" applyFill="1" applyBorder="1"/>
    <xf numFmtId="0" fontId="5" fillId="4" borderId="0" xfId="0" applyFont="1" applyFill="1"/>
    <xf numFmtId="0" fontId="5" fillId="0" borderId="0" xfId="0" applyFont="1"/>
    <xf numFmtId="0" fontId="6" fillId="0" borderId="4" xfId="0" applyFont="1" applyBorder="1" applyAlignment="1">
      <alignment horizontal="left" vertical="center"/>
    </xf>
    <xf numFmtId="0" fontId="6" fillId="0" borderId="4" xfId="0" applyFont="1" applyBorder="1" applyAlignment="1">
      <alignment vertical="center"/>
    </xf>
    <xf numFmtId="0" fontId="6" fillId="5" borderId="0" xfId="0" applyFont="1" applyFill="1" applyAlignment="1">
      <alignment horizontal="left" vertical="center"/>
    </xf>
    <xf numFmtId="0" fontId="7" fillId="0" borderId="0" xfId="0" applyFont="1" applyAlignment="1">
      <alignment horizontal="justify" vertical="top" wrapText="1" shrinkToFit="1"/>
    </xf>
    <xf numFmtId="0" fontId="0" fillId="0" borderId="0" xfId="0" applyAlignment="1">
      <alignment horizontal="justify" vertical="top" wrapText="1"/>
    </xf>
    <xf numFmtId="0" fontId="12" fillId="0" borderId="5" xfId="0" applyFont="1" applyBorder="1" applyAlignment="1">
      <alignment horizontal="justify" vertical="top" wrapText="1" shrinkToFit="1"/>
    </xf>
    <xf numFmtId="0" fontId="13" fillId="0" borderId="5" xfId="0" applyFont="1" applyBorder="1" applyAlignment="1">
      <alignment horizontal="center" vertical="center"/>
    </xf>
    <xf numFmtId="0" fontId="5" fillId="0" borderId="5" xfId="0" applyFont="1" applyBorder="1"/>
    <xf numFmtId="0" fontId="5" fillId="0" borderId="6" xfId="0" applyFont="1" applyBorder="1"/>
    <xf numFmtId="0" fontId="14" fillId="0" borderId="7" xfId="0" applyFont="1" applyBorder="1" applyAlignment="1">
      <alignment horizontal="left" wrapText="1" shrinkToFit="1"/>
    </xf>
    <xf numFmtId="0" fontId="15" fillId="0" borderId="7" xfId="0" applyFont="1" applyBorder="1" applyAlignment="1">
      <alignment horizontal="left" wrapText="1" shrinkToFit="1"/>
    </xf>
    <xf numFmtId="0" fontId="15" fillId="0" borderId="0" xfId="0" applyFont="1" applyAlignment="1">
      <alignment horizontal="left" wrapText="1" shrinkToFit="1"/>
    </xf>
    <xf numFmtId="0" fontId="13" fillId="0" borderId="0" xfId="0" applyFont="1" applyAlignment="1">
      <alignment horizontal="center" vertical="center"/>
    </xf>
    <xf numFmtId="0" fontId="2" fillId="2" borderId="1" xfId="0" applyFont="1" applyFill="1" applyBorder="1" applyAlignment="1">
      <alignment horizontal="left" vertical="top"/>
    </xf>
    <xf numFmtId="0" fontId="6" fillId="2" borderId="2" xfId="0" applyFont="1" applyFill="1" applyBorder="1" applyAlignment="1">
      <alignment horizontal="left" vertical="center"/>
    </xf>
    <xf numFmtId="0" fontId="3" fillId="6" borderId="1" xfId="0" applyFont="1" applyFill="1" applyBorder="1" applyAlignment="1" applyProtection="1">
      <alignment horizontal="left" vertical="top" wrapText="1" shrinkToFit="1"/>
      <protection locked="0"/>
    </xf>
    <xf numFmtId="0" fontId="4" fillId="6" borderId="2" xfId="0" applyFont="1" applyFill="1" applyBorder="1" applyAlignment="1" applyProtection="1">
      <alignment horizontal="left" vertical="top" wrapText="1" shrinkToFit="1"/>
      <protection locked="0"/>
    </xf>
    <xf numFmtId="0" fontId="4" fillId="0" borderId="2" xfId="0" applyFont="1" applyBorder="1" applyAlignment="1" applyProtection="1">
      <alignment vertical="top"/>
      <protection locked="0"/>
    </xf>
    <xf numFmtId="0" fontId="4" fillId="0" borderId="3" xfId="0" applyFont="1" applyBorder="1" applyAlignment="1" applyProtection="1">
      <alignment vertical="top"/>
      <protection locked="0"/>
    </xf>
    <xf numFmtId="0" fontId="16" fillId="0" borderId="0" xfId="0" applyFont="1"/>
    <xf numFmtId="0" fontId="16" fillId="4" borderId="0" xfId="0" applyFont="1" applyFill="1"/>
    <xf numFmtId="0" fontId="6" fillId="5" borderId="0" xfId="0" applyFont="1" applyFill="1" applyAlignment="1">
      <alignment horizontal="center" vertical="center"/>
    </xf>
    <xf numFmtId="0" fontId="6" fillId="5" borderId="4" xfId="0" applyFont="1" applyFill="1" applyBorder="1" applyAlignment="1">
      <alignment horizontal="center" vertical="center"/>
    </xf>
    <xf numFmtId="0" fontId="17" fillId="5" borderId="0" xfId="0" applyFont="1" applyFill="1" applyAlignment="1">
      <alignment horizontal="center" vertical="center"/>
    </xf>
    <xf numFmtId="0" fontId="3" fillId="3" borderId="1" xfId="0" applyFont="1" applyFill="1" applyBorder="1" applyAlignment="1">
      <alignment horizontal="left" vertical="top" wrapText="1" shrinkToFit="1"/>
    </xf>
    <xf numFmtId="0" fontId="4" fillId="3" borderId="2" xfId="0" applyFont="1" applyFill="1" applyBorder="1" applyAlignment="1">
      <alignment horizontal="left" vertical="top" wrapText="1" shrinkToFit="1"/>
    </xf>
    <xf numFmtId="0" fontId="4" fillId="3" borderId="2" xfId="0" applyFont="1" applyFill="1" applyBorder="1" applyAlignment="1">
      <alignment vertical="top"/>
    </xf>
    <xf numFmtId="0" fontId="4" fillId="3" borderId="3" xfId="0" applyFont="1" applyFill="1" applyBorder="1" applyAlignment="1">
      <alignment vertical="top"/>
    </xf>
    <xf numFmtId="0" fontId="5" fillId="5" borderId="8" xfId="0" applyFont="1" applyFill="1" applyBorder="1"/>
    <xf numFmtId="0" fontId="2" fillId="5" borderId="9" xfId="0" applyFont="1" applyFill="1" applyBorder="1" applyAlignment="1">
      <alignment horizontal="left" vertical="center"/>
    </xf>
    <xf numFmtId="0" fontId="6" fillId="5" borderId="9" xfId="0" applyFont="1" applyFill="1" applyBorder="1" applyAlignment="1">
      <alignment horizontal="left" vertical="center"/>
    </xf>
    <xf numFmtId="0" fontId="2" fillId="5" borderId="5" xfId="0" applyFont="1" applyFill="1" applyBorder="1" applyAlignment="1">
      <alignment horizontal="left" wrapText="1" shrinkToFit="1"/>
    </xf>
    <xf numFmtId="0" fontId="0" fillId="5" borderId="5" xfId="0" applyFill="1" applyBorder="1" applyAlignment="1">
      <alignment horizontal="left" wrapText="1" shrinkToFit="1"/>
    </xf>
    <xf numFmtId="0" fontId="5" fillId="5" borderId="6" xfId="0" applyFont="1" applyFill="1" applyBorder="1"/>
    <xf numFmtId="0" fontId="6" fillId="7" borderId="1" xfId="0" applyFont="1" applyFill="1" applyBorder="1" applyAlignment="1">
      <alignment horizontal="center" vertical="center"/>
    </xf>
    <xf numFmtId="0" fontId="18" fillId="7" borderId="2" xfId="0" applyFont="1" applyFill="1" applyBorder="1" applyAlignment="1">
      <alignment horizontal="center" vertical="center"/>
    </xf>
    <xf numFmtId="0" fontId="18" fillId="7" borderId="3" xfId="0" applyFont="1" applyFill="1" applyBorder="1" applyAlignment="1">
      <alignment horizontal="center" vertical="center"/>
    </xf>
    <xf numFmtId="0" fontId="19" fillId="0" borderId="0" xfId="0" applyFont="1" applyAlignment="1">
      <alignment horizontal="center" vertical="center"/>
    </xf>
    <xf numFmtId="0" fontId="19" fillId="4" borderId="0" xfId="0" applyFont="1" applyFill="1" applyAlignment="1">
      <alignment horizontal="center" vertical="center"/>
    </xf>
    <xf numFmtId="0" fontId="20" fillId="0" borderId="0" xfId="0" applyFont="1" applyAlignment="1">
      <alignment horizontal="center"/>
    </xf>
    <xf numFmtId="0" fontId="21" fillId="8" borderId="1" xfId="0" applyFont="1" applyFill="1" applyBorder="1" applyAlignment="1">
      <alignment horizontal="center" vertical="center" wrapText="1"/>
    </xf>
    <xf numFmtId="0" fontId="21" fillId="8" borderId="2" xfId="0" applyFont="1" applyFill="1" applyBorder="1" applyAlignment="1">
      <alignment horizontal="center" vertical="center"/>
    </xf>
    <xf numFmtId="0" fontId="21" fillId="8" borderId="3" xfId="0" applyFont="1" applyFill="1" applyBorder="1" applyAlignment="1">
      <alignment horizontal="center" vertical="center"/>
    </xf>
    <xf numFmtId="0" fontId="21" fillId="5" borderId="0" xfId="0" applyFont="1" applyFill="1" applyAlignment="1">
      <alignment horizontal="center" vertical="center"/>
    </xf>
    <xf numFmtId="0" fontId="21" fillId="4" borderId="10" xfId="0" applyFont="1" applyFill="1" applyBorder="1" applyAlignment="1">
      <alignment horizontal="center" vertical="center"/>
    </xf>
    <xf numFmtId="0" fontId="21" fillId="9" borderId="1" xfId="0" applyFont="1" applyFill="1" applyBorder="1" applyAlignment="1">
      <alignment horizontal="center" vertical="center" wrapText="1"/>
    </xf>
    <xf numFmtId="0" fontId="18" fillId="9" borderId="2" xfId="0" applyFont="1" applyFill="1" applyBorder="1" applyAlignment="1">
      <alignment horizontal="center" vertical="center"/>
    </xf>
    <xf numFmtId="0" fontId="18" fillId="9" borderId="3" xfId="0" applyFont="1" applyFill="1" applyBorder="1" applyAlignment="1">
      <alignment horizontal="center" vertical="center"/>
    </xf>
    <xf numFmtId="0" fontId="5" fillId="0" borderId="0" xfId="0" applyFont="1" applyAlignment="1">
      <alignment horizontal="center"/>
    </xf>
    <xf numFmtId="0" fontId="5" fillId="4" borderId="0" xfId="0" applyFont="1" applyFill="1" applyAlignment="1">
      <alignment horizontal="center"/>
    </xf>
    <xf numFmtId="0" fontId="6" fillId="2" borderId="10" xfId="0" applyFont="1" applyFill="1" applyBorder="1"/>
    <xf numFmtId="0" fontId="6" fillId="2" borderId="1" xfId="0" applyFont="1" applyFill="1" applyBorder="1"/>
    <xf numFmtId="0" fontId="6" fillId="2" borderId="2" xfId="0" applyFont="1" applyFill="1" applyBorder="1"/>
    <xf numFmtId="0" fontId="22" fillId="2" borderId="2" xfId="0" applyFont="1" applyFill="1" applyBorder="1"/>
    <xf numFmtId="0" fontId="23" fillId="2" borderId="3" xfId="0" applyFont="1" applyFill="1" applyBorder="1"/>
    <xf numFmtId="0" fontId="6" fillId="2" borderId="1" xfId="0" applyFont="1" applyFill="1" applyBorder="1" applyAlignment="1">
      <alignment horizontal="center"/>
    </xf>
    <xf numFmtId="0" fontId="6" fillId="2" borderId="2" xfId="0" applyFont="1" applyFill="1" applyBorder="1" applyAlignment="1">
      <alignment horizontal="center"/>
    </xf>
    <xf numFmtId="0" fontId="6" fillId="2" borderId="3" xfId="0" applyFont="1" applyFill="1" applyBorder="1" applyAlignment="1">
      <alignment horizontal="center"/>
    </xf>
    <xf numFmtId="0" fontId="13" fillId="4" borderId="0" xfId="0" applyFont="1" applyFill="1" applyAlignment="1">
      <alignment horizontal="center" vertical="center"/>
    </xf>
    <xf numFmtId="0" fontId="21" fillId="2" borderId="1" xfId="0" applyFont="1" applyFill="1" applyBorder="1" applyAlignment="1">
      <alignment horizontal="center"/>
    </xf>
    <xf numFmtId="0" fontId="0" fillId="2" borderId="2" xfId="0" applyFill="1" applyBorder="1" applyAlignment="1">
      <alignment horizontal="center"/>
    </xf>
    <xf numFmtId="0" fontId="0" fillId="2" borderId="3" xfId="0" applyFill="1" applyBorder="1" applyAlignment="1">
      <alignment horizontal="center"/>
    </xf>
    <xf numFmtId="0" fontId="6" fillId="5" borderId="0" xfId="0" applyFont="1" applyFill="1" applyAlignment="1">
      <alignment horizontal="center"/>
    </xf>
    <xf numFmtId="0" fontId="6" fillId="4" borderId="10" xfId="0" applyFont="1" applyFill="1" applyBorder="1" applyAlignment="1">
      <alignment horizontal="center"/>
    </xf>
    <xf numFmtId="0" fontId="6" fillId="5" borderId="0" xfId="0" applyFont="1" applyFill="1"/>
    <xf numFmtId="0" fontId="22" fillId="5" borderId="0" xfId="0" applyFont="1" applyFill="1"/>
    <xf numFmtId="0" fontId="23" fillId="5" borderId="0" xfId="0" applyFont="1" applyFill="1"/>
    <xf numFmtId="0" fontId="13" fillId="5" borderId="0" xfId="0" applyFont="1" applyFill="1" applyAlignment="1">
      <alignment horizontal="center" vertical="center" wrapText="1"/>
    </xf>
    <xf numFmtId="0" fontId="5" fillId="5" borderId="0" xfId="0" applyFont="1" applyFill="1"/>
    <xf numFmtId="0" fontId="5" fillId="4" borderId="10" xfId="0" applyFont="1" applyFill="1" applyBorder="1"/>
    <xf numFmtId="0" fontId="24" fillId="0" borderId="5" xfId="0" applyFont="1" applyBorder="1"/>
    <xf numFmtId="0" fontId="24" fillId="0" borderId="5" xfId="0" applyFont="1" applyBorder="1" applyAlignment="1">
      <alignment horizontal="left"/>
    </xf>
    <xf numFmtId="0" fontId="6" fillId="0" borderId="5" xfId="0" applyFont="1" applyBorder="1" applyAlignment="1">
      <alignment horizontal="left"/>
    </xf>
    <xf numFmtId="0" fontId="6" fillId="0" borderId="5" xfId="0" applyFont="1" applyBorder="1"/>
    <xf numFmtId="164" fontId="6" fillId="5" borderId="5" xfId="0" applyNumberFormat="1" applyFont="1" applyFill="1" applyBorder="1"/>
    <xf numFmtId="164" fontId="6" fillId="5" borderId="5" xfId="0" applyNumberFormat="1" applyFont="1" applyFill="1" applyBorder="1" applyAlignment="1">
      <alignment horizontal="left"/>
    </xf>
    <xf numFmtId="0" fontId="5" fillId="5" borderId="5" xfId="0" applyFont="1" applyFill="1" applyBorder="1"/>
    <xf numFmtId="0" fontId="21" fillId="5" borderId="0" xfId="0" applyFont="1" applyFill="1"/>
    <xf numFmtId="0" fontId="21" fillId="5" borderId="0" xfId="0" applyFont="1" applyFill="1" applyAlignment="1">
      <alignment horizontal="left"/>
    </xf>
    <xf numFmtId="0" fontId="6" fillId="5" borderId="0" xfId="0" applyFont="1" applyFill="1" applyAlignment="1">
      <alignment horizontal="left"/>
    </xf>
    <xf numFmtId="164" fontId="6" fillId="5" borderId="0" xfId="0" applyNumberFormat="1" applyFont="1" applyFill="1"/>
    <xf numFmtId="164" fontId="6" fillId="5" borderId="0" xfId="0" applyNumberFormat="1" applyFont="1" applyFill="1" applyAlignment="1">
      <alignment horizontal="center"/>
    </xf>
    <xf numFmtId="0" fontId="5" fillId="4" borderId="11" xfId="0" applyFont="1" applyFill="1" applyBorder="1"/>
    <xf numFmtId="49" fontId="21" fillId="5" borderId="0" xfId="0" applyNumberFormat="1" applyFont="1" applyFill="1" applyAlignment="1">
      <alignment horizontal="left" vertical="top"/>
    </xf>
    <xf numFmtId="0" fontId="21" fillId="5" borderId="0" xfId="0" applyFont="1" applyFill="1" applyAlignment="1">
      <alignment horizontal="left"/>
    </xf>
    <xf numFmtId="0" fontId="18" fillId="5" borderId="0" xfId="0" applyFont="1" applyFill="1"/>
    <xf numFmtId="0" fontId="6" fillId="0" borderId="0" xfId="0" applyFont="1"/>
    <xf numFmtId="164" fontId="6" fillId="5" borderId="0" xfId="0" applyNumberFormat="1" applyFont="1" applyFill="1" applyAlignment="1">
      <alignment horizontal="left"/>
    </xf>
    <xf numFmtId="0" fontId="21" fillId="0" borderId="0" xfId="0" applyFont="1"/>
    <xf numFmtId="0" fontId="21" fillId="4" borderId="0" xfId="0" applyFont="1" applyFill="1"/>
    <xf numFmtId="0" fontId="21" fillId="4" borderId="12" xfId="0" applyFont="1" applyFill="1" applyBorder="1"/>
    <xf numFmtId="0" fontId="21" fillId="0" borderId="0" xfId="0" applyFont="1" applyAlignment="1">
      <alignment horizontal="left"/>
    </xf>
    <xf numFmtId="0" fontId="6" fillId="0" borderId="0" xfId="0" applyFont="1" applyAlignment="1">
      <alignment horizontal="left"/>
    </xf>
    <xf numFmtId="0" fontId="5" fillId="4" borderId="13" xfId="0" applyFont="1" applyFill="1" applyBorder="1"/>
    <xf numFmtId="49" fontId="5" fillId="5" borderId="0" xfId="0" applyNumberFormat="1" applyFont="1" applyFill="1" applyAlignment="1">
      <alignment horizontal="left"/>
    </xf>
    <xf numFmtId="0" fontId="25" fillId="3" borderId="14" xfId="0" applyFont="1" applyFill="1" applyBorder="1" applyAlignment="1">
      <alignment horizontal="left" vertical="center"/>
    </xf>
    <xf numFmtId="0" fontId="0" fillId="3" borderId="15" xfId="0" applyFill="1" applyBorder="1" applyAlignment="1">
      <alignment horizontal="left" vertical="center"/>
    </xf>
    <xf numFmtId="0" fontId="0" fillId="3" borderId="16" xfId="0" applyFill="1" applyBorder="1" applyAlignment="1">
      <alignment horizontal="left" vertical="center"/>
    </xf>
    <xf numFmtId="0" fontId="4" fillId="0" borderId="0" xfId="0" applyFont="1" applyAlignment="1">
      <alignment horizontal="left" vertical="center"/>
    </xf>
    <xf numFmtId="164" fontId="2" fillId="2" borderId="10" xfId="0" applyNumberFormat="1" applyFont="1" applyFill="1" applyBorder="1"/>
    <xf numFmtId="164" fontId="2" fillId="2" borderId="10" xfId="0" applyNumberFormat="1" applyFont="1" applyFill="1" applyBorder="1" applyAlignment="1">
      <alignment horizontal="left"/>
    </xf>
    <xf numFmtId="0" fontId="25" fillId="5" borderId="0" xfId="0" applyFont="1" applyFill="1" applyAlignment="1">
      <alignment horizontal="left" vertical="center"/>
    </xf>
    <xf numFmtId="164" fontId="2" fillId="5" borderId="0" xfId="0" applyNumberFormat="1" applyFont="1" applyFill="1"/>
    <xf numFmtId="164" fontId="2" fillId="5" borderId="0" xfId="0" applyNumberFormat="1" applyFont="1" applyFill="1" applyAlignment="1">
      <alignment horizontal="center"/>
    </xf>
    <xf numFmtId="0" fontId="5" fillId="5" borderId="0" xfId="0" applyFont="1" applyFill="1" applyAlignment="1">
      <alignment horizontal="left" vertical="center"/>
    </xf>
    <xf numFmtId="0" fontId="0" fillId="0" borderId="0" xfId="0" applyAlignment="1">
      <alignment horizontal="left" vertical="center"/>
    </xf>
    <xf numFmtId="0" fontId="4" fillId="5" borderId="0" xfId="0" applyFont="1" applyFill="1" applyAlignment="1">
      <alignment horizontal="left" vertical="center"/>
    </xf>
    <xf numFmtId="164" fontId="2" fillId="7" borderId="10" xfId="0" applyNumberFormat="1" applyFont="1" applyFill="1" applyBorder="1" applyProtection="1">
      <protection locked="0"/>
    </xf>
    <xf numFmtId="164" fontId="2" fillId="8" borderId="10" xfId="0" applyNumberFormat="1" applyFont="1" applyFill="1" applyBorder="1" applyProtection="1">
      <protection locked="0"/>
    </xf>
    <xf numFmtId="164" fontId="2" fillId="10" borderId="10" xfId="0" applyNumberFormat="1" applyFont="1" applyFill="1" applyBorder="1" applyProtection="1">
      <protection locked="0"/>
    </xf>
    <xf numFmtId="0" fontId="5" fillId="5" borderId="0" xfId="0" applyFont="1" applyFill="1" applyAlignment="1">
      <alignment horizontal="left" vertical="center"/>
    </xf>
    <xf numFmtId="0" fontId="0" fillId="0" borderId="0" xfId="0" applyAlignment="1">
      <alignment horizontal="left" vertical="center"/>
    </xf>
    <xf numFmtId="164" fontId="2" fillId="5" borderId="0" xfId="0" applyNumberFormat="1" applyFont="1" applyFill="1" applyAlignment="1">
      <alignment horizontal="left"/>
    </xf>
    <xf numFmtId="0" fontId="5" fillId="5" borderId="0" xfId="0" applyFont="1" applyFill="1" applyAlignment="1">
      <alignment horizontal="left"/>
    </xf>
    <xf numFmtId="164" fontId="5" fillId="2" borderId="10" xfId="0" applyNumberFormat="1" applyFont="1" applyFill="1" applyBorder="1"/>
    <xf numFmtId="49" fontId="5" fillId="0" borderId="0" xfId="0" applyNumberFormat="1" applyFont="1"/>
    <xf numFmtId="0" fontId="25" fillId="3" borderId="14" xfId="0" applyFont="1" applyFill="1" applyBorder="1" applyAlignment="1">
      <alignment horizontal="left" vertical="center" wrapText="1"/>
    </xf>
    <xf numFmtId="0" fontId="4" fillId="3" borderId="15" xfId="0" applyFont="1" applyFill="1" applyBorder="1" applyAlignment="1">
      <alignment horizontal="left" vertical="center" wrapText="1"/>
    </xf>
    <xf numFmtId="0" fontId="0" fillId="0" borderId="16" xfId="0" applyBorder="1" applyAlignment="1">
      <alignment horizontal="left" vertical="center" wrapText="1"/>
    </xf>
    <xf numFmtId="0" fontId="25" fillId="5" borderId="0" xfId="0" applyFont="1" applyFill="1" applyAlignment="1">
      <alignment horizontal="left" vertical="top" wrapText="1"/>
    </xf>
    <xf numFmtId="0" fontId="4" fillId="5" borderId="0" xfId="0" applyFont="1" applyFill="1" applyAlignment="1">
      <alignment horizontal="left" vertical="top" wrapText="1"/>
    </xf>
    <xf numFmtId="0" fontId="4" fillId="5" borderId="0" xfId="0" applyFont="1" applyFill="1" applyAlignment="1">
      <alignment horizontal="left" vertical="top"/>
    </xf>
    <xf numFmtId="164" fontId="6" fillId="0" borderId="0" xfId="0" applyNumberFormat="1" applyFont="1" applyAlignment="1">
      <alignment horizontal="center"/>
    </xf>
    <xf numFmtId="164" fontId="2" fillId="9" borderId="10" xfId="0" applyNumberFormat="1" applyFont="1" applyFill="1" applyBorder="1" applyProtection="1">
      <protection locked="0"/>
    </xf>
    <xf numFmtId="49" fontId="21" fillId="2" borderId="1" xfId="0" applyNumberFormat="1" applyFont="1" applyFill="1" applyBorder="1"/>
    <xf numFmtId="0" fontId="21" fillId="2" borderId="2" xfId="0" applyFont="1" applyFill="1" applyBorder="1" applyAlignment="1">
      <alignment horizontal="left"/>
    </xf>
    <xf numFmtId="0" fontId="0" fillId="2" borderId="2" xfId="0" applyFill="1" applyBorder="1"/>
    <xf numFmtId="0" fontId="0" fillId="2" borderId="3" xfId="0" applyFill="1" applyBorder="1"/>
    <xf numFmtId="164" fontId="6" fillId="2" borderId="10" xfId="0" applyNumberFormat="1" applyFont="1" applyFill="1" applyBorder="1"/>
    <xf numFmtId="164" fontId="6" fillId="2" borderId="10" xfId="0" applyNumberFormat="1" applyFont="1" applyFill="1" applyBorder="1" applyAlignment="1">
      <alignment horizontal="left"/>
    </xf>
    <xf numFmtId="164" fontId="6" fillId="2" borderId="1" xfId="0" applyNumberFormat="1" applyFont="1" applyFill="1" applyBorder="1"/>
    <xf numFmtId="164" fontId="6" fillId="2" borderId="3" xfId="0" applyNumberFormat="1" applyFont="1" applyFill="1" applyBorder="1" applyAlignment="1">
      <alignment horizontal="left"/>
    </xf>
    <xf numFmtId="0" fontId="5" fillId="0" borderId="0" xfId="0" applyFont="1" applyAlignment="1">
      <alignment horizontal="left"/>
    </xf>
    <xf numFmtId="0" fontId="26" fillId="3" borderId="17" xfId="0" applyFont="1" applyFill="1" applyBorder="1" applyAlignment="1">
      <alignment horizontal="justify" vertical="center" wrapText="1"/>
    </xf>
    <xf numFmtId="0" fontId="29" fillId="3" borderId="18" xfId="0" applyFont="1" applyFill="1" applyBorder="1" applyAlignment="1">
      <alignment vertical="center"/>
    </xf>
    <xf numFmtId="0" fontId="29" fillId="3" borderId="19" xfId="0" applyFont="1" applyFill="1" applyBorder="1" applyAlignment="1">
      <alignment vertical="center"/>
    </xf>
    <xf numFmtId="0" fontId="0" fillId="5" borderId="0" xfId="0" applyFill="1"/>
    <xf numFmtId="0" fontId="26" fillId="3" borderId="20" xfId="0" applyFont="1" applyFill="1" applyBorder="1" applyAlignment="1">
      <alignment horizontal="justify" vertical="center" wrapText="1"/>
    </xf>
    <xf numFmtId="0" fontId="29" fillId="3" borderId="0" xfId="0" applyFont="1" applyFill="1" applyAlignment="1">
      <alignment vertical="center"/>
    </xf>
    <xf numFmtId="0" fontId="29" fillId="3" borderId="21" xfId="0" applyFont="1" applyFill="1" applyBorder="1" applyAlignment="1">
      <alignment vertical="center"/>
    </xf>
    <xf numFmtId="0" fontId="29" fillId="3" borderId="22" xfId="0" applyFont="1" applyFill="1" applyBorder="1" applyAlignment="1">
      <alignment vertical="center"/>
    </xf>
    <xf numFmtId="0" fontId="29" fillId="3" borderId="23" xfId="0" applyFont="1" applyFill="1" applyBorder="1" applyAlignment="1">
      <alignment vertical="center"/>
    </xf>
    <xf numFmtId="0" fontId="29" fillId="3" borderId="24" xfId="0" applyFont="1" applyFill="1" applyBorder="1" applyAlignment="1">
      <alignment vertical="center"/>
    </xf>
    <xf numFmtId="0" fontId="5" fillId="4" borderId="25" xfId="0" applyFont="1" applyFill="1" applyBorder="1"/>
    <xf numFmtId="49" fontId="21" fillId="0" borderId="0" xfId="0" applyNumberFormat="1" applyFont="1"/>
    <xf numFmtId="2" fontId="5" fillId="5" borderId="0" xfId="0" applyNumberFormat="1" applyFont="1" applyFill="1"/>
    <xf numFmtId="0" fontId="5" fillId="5" borderId="0" xfId="0" applyFont="1" applyFill="1" applyAlignment="1">
      <alignment horizontal="left" vertical="top"/>
    </xf>
    <xf numFmtId="164" fontId="5" fillId="5" borderId="0" xfId="0" applyNumberFormat="1" applyFont="1" applyFill="1"/>
    <xf numFmtId="0" fontId="30" fillId="0" borderId="0" xfId="0" applyFont="1"/>
    <xf numFmtId="49" fontId="5" fillId="5" borderId="0" xfId="0" applyNumberFormat="1" applyFont="1" applyFill="1"/>
    <xf numFmtId="0" fontId="5" fillId="5" borderId="0" xfId="0" applyFont="1" applyFill="1" applyAlignment="1">
      <alignment horizontal="center"/>
    </xf>
    <xf numFmtId="164" fontId="5" fillId="5" borderId="0" xfId="0" applyNumberFormat="1" applyFont="1" applyFill="1" applyAlignment="1">
      <alignment horizontal="center"/>
    </xf>
    <xf numFmtId="0" fontId="30" fillId="5" borderId="0" xfId="0" applyFont="1" applyFill="1"/>
    <xf numFmtId="0" fontId="25" fillId="3" borderId="14" xfId="0" applyFont="1" applyFill="1" applyBorder="1" applyAlignment="1">
      <alignment horizontal="justify" vertical="center" wrapText="1"/>
    </xf>
    <xf numFmtId="0" fontId="0" fillId="0" borderId="16" xfId="0" applyBorder="1" applyAlignment="1">
      <alignment horizontal="justify" vertical="center" wrapText="1"/>
    </xf>
    <xf numFmtId="2" fontId="5" fillId="7" borderId="1" xfId="0" applyNumberFormat="1" applyFont="1" applyFill="1" applyBorder="1" applyProtection="1">
      <protection locked="0"/>
    </xf>
    <xf numFmtId="0" fontId="5" fillId="2" borderId="10" xfId="0" applyFont="1" applyFill="1" applyBorder="1" applyAlignment="1">
      <alignment horizontal="left" vertical="top"/>
    </xf>
    <xf numFmtId="2" fontId="5" fillId="8" borderId="10" xfId="0" applyNumberFormat="1" applyFont="1" applyFill="1" applyBorder="1" applyProtection="1">
      <protection locked="0"/>
    </xf>
    <xf numFmtId="2" fontId="5" fillId="9" borderId="1" xfId="0" applyNumberFormat="1" applyFont="1" applyFill="1" applyBorder="1" applyProtection="1">
      <protection locked="0"/>
    </xf>
    <xf numFmtId="164" fontId="5" fillId="7" borderId="10" xfId="0" applyNumberFormat="1" applyFont="1" applyFill="1" applyBorder="1" applyProtection="1">
      <protection locked="0"/>
    </xf>
    <xf numFmtId="164" fontId="5" fillId="8" borderId="10" xfId="0" applyNumberFormat="1" applyFont="1" applyFill="1" applyBorder="1" applyProtection="1">
      <protection locked="0"/>
    </xf>
    <xf numFmtId="164" fontId="5" fillId="9" borderId="10" xfId="0" applyNumberFormat="1" applyFont="1" applyFill="1" applyBorder="1" applyProtection="1">
      <protection locked="0"/>
    </xf>
    <xf numFmtId="164" fontId="5" fillId="5" borderId="7" xfId="0" applyNumberFormat="1" applyFont="1" applyFill="1" applyBorder="1"/>
    <xf numFmtId="164" fontId="2" fillId="5" borderId="7" xfId="0" applyNumberFormat="1" applyFont="1" applyFill="1" applyBorder="1" applyAlignment="1">
      <alignment horizontal="left"/>
    </xf>
    <xf numFmtId="0" fontId="5" fillId="5" borderId="7" xfId="0" applyFont="1" applyFill="1" applyBorder="1" applyAlignment="1">
      <alignment horizontal="left"/>
    </xf>
    <xf numFmtId="0" fontId="21" fillId="5" borderId="7" xfId="0" applyFont="1" applyFill="1" applyBorder="1" applyAlignment="1">
      <alignment horizontal="left"/>
    </xf>
    <xf numFmtId="0" fontId="5" fillId="5" borderId="7" xfId="0" applyFont="1" applyFill="1" applyBorder="1"/>
    <xf numFmtId="0" fontId="5" fillId="5" borderId="7" xfId="0" applyFont="1" applyFill="1" applyBorder="1" applyAlignment="1">
      <alignment horizontal="center"/>
    </xf>
    <xf numFmtId="164" fontId="5" fillId="5" borderId="7" xfId="0" applyNumberFormat="1" applyFont="1" applyFill="1" applyBorder="1" applyAlignment="1">
      <alignment horizontal="center"/>
    </xf>
    <xf numFmtId="49" fontId="21" fillId="5" borderId="0" xfId="0" applyNumberFormat="1" applyFont="1" applyFill="1"/>
    <xf numFmtId="0" fontId="4" fillId="3" borderId="16" xfId="0" applyFont="1" applyFill="1" applyBorder="1" applyAlignment="1">
      <alignment horizontal="justify" vertical="center" wrapText="1"/>
    </xf>
    <xf numFmtId="49" fontId="22" fillId="5" borderId="0" xfId="0" applyNumberFormat="1" applyFont="1" applyFill="1"/>
    <xf numFmtId="0" fontId="22" fillId="5" borderId="0" xfId="0" applyFont="1" applyFill="1" applyAlignment="1">
      <alignment horizontal="left"/>
    </xf>
    <xf numFmtId="49" fontId="21" fillId="2" borderId="2" xfId="0" applyNumberFormat="1" applyFont="1" applyFill="1" applyBorder="1" applyAlignment="1">
      <alignment horizontal="left"/>
    </xf>
    <xf numFmtId="49" fontId="32" fillId="2" borderId="2" xfId="0" applyNumberFormat="1" applyFont="1" applyFill="1" applyBorder="1" applyAlignment="1">
      <alignment horizontal="left"/>
    </xf>
    <xf numFmtId="0" fontId="0" fillId="0" borderId="2" xfId="0" applyBorder="1"/>
    <xf numFmtId="0" fontId="0" fillId="0" borderId="3" xfId="0" applyBorder="1"/>
    <xf numFmtId="164" fontId="21" fillId="2" borderId="10" xfId="0" applyNumberFormat="1" applyFont="1" applyFill="1" applyBorder="1"/>
    <xf numFmtId="0" fontId="0" fillId="2" borderId="1" xfId="0" applyFill="1" applyBorder="1"/>
    <xf numFmtId="0" fontId="0" fillId="2" borderId="3" xfId="0" applyFill="1" applyBorder="1"/>
    <xf numFmtId="0" fontId="0" fillId="4" borderId="3" xfId="0" applyFill="1" applyBorder="1"/>
    <xf numFmtId="49" fontId="21" fillId="5" borderId="0" xfId="0" applyNumberFormat="1" applyFont="1" applyFill="1" applyAlignment="1">
      <alignment horizontal="left"/>
    </xf>
    <xf numFmtId="49" fontId="32" fillId="5" borderId="0" xfId="0" applyNumberFormat="1" applyFont="1" applyFill="1" applyAlignment="1">
      <alignment horizontal="left"/>
    </xf>
    <xf numFmtId="164" fontId="21" fillId="5" borderId="0" xfId="0" applyNumberFormat="1" applyFont="1" applyFill="1"/>
    <xf numFmtId="49" fontId="21" fillId="11" borderId="0" xfId="0" applyNumberFormat="1" applyFont="1" applyFill="1" applyAlignment="1">
      <alignment horizontal="left" vertical="center"/>
    </xf>
    <xf numFmtId="0" fontId="21" fillId="11" borderId="0" xfId="0" applyFont="1" applyFill="1" applyAlignment="1">
      <alignment horizontal="left" vertical="center"/>
    </xf>
    <xf numFmtId="0" fontId="18" fillId="11" borderId="0" xfId="0" applyFont="1" applyFill="1" applyAlignment="1">
      <alignment vertical="center"/>
    </xf>
    <xf numFmtId="0" fontId="6" fillId="12" borderId="0" xfId="0" applyFont="1" applyFill="1"/>
    <xf numFmtId="164" fontId="6" fillId="11" borderId="0" xfId="0" applyNumberFormat="1" applyFont="1" applyFill="1"/>
    <xf numFmtId="164" fontId="6" fillId="11" borderId="0" xfId="0" applyNumberFormat="1" applyFont="1" applyFill="1" applyAlignment="1">
      <alignment horizontal="center"/>
    </xf>
    <xf numFmtId="0" fontId="5" fillId="11" borderId="0" xfId="0" applyFont="1" applyFill="1"/>
    <xf numFmtId="0" fontId="21" fillId="11" borderId="0" xfId="0" applyFont="1" applyFill="1" applyAlignment="1">
      <alignment horizontal="left" vertical="center"/>
    </xf>
    <xf numFmtId="0" fontId="18" fillId="11" borderId="0" xfId="0" applyFont="1" applyFill="1" applyAlignment="1">
      <alignment vertical="center"/>
    </xf>
    <xf numFmtId="0" fontId="26" fillId="13" borderId="17" xfId="0" applyFont="1" applyFill="1" applyBorder="1" applyAlignment="1">
      <alignment horizontal="justify" vertical="center" wrapText="1"/>
    </xf>
    <xf numFmtId="0" fontId="29" fillId="13" borderId="18" xfId="0" applyFont="1" applyFill="1" applyBorder="1" applyAlignment="1">
      <alignment horizontal="justify" vertical="center"/>
    </xf>
    <xf numFmtId="0" fontId="29" fillId="13" borderId="19" xfId="0" applyFont="1" applyFill="1" applyBorder="1" applyAlignment="1">
      <alignment horizontal="justify" vertical="center"/>
    </xf>
    <xf numFmtId="0" fontId="26" fillId="13" borderId="20" xfId="0" applyFont="1" applyFill="1" applyBorder="1" applyAlignment="1">
      <alignment horizontal="justify" vertical="center" wrapText="1"/>
    </xf>
    <xf numFmtId="0" fontId="29" fillId="13" borderId="0" xfId="0" applyFont="1" applyFill="1" applyAlignment="1">
      <alignment horizontal="justify" vertical="center"/>
    </xf>
    <xf numFmtId="0" fontId="29" fillId="13" borderId="21" xfId="0" applyFont="1" applyFill="1" applyBorder="1" applyAlignment="1">
      <alignment horizontal="justify" vertical="center"/>
    </xf>
    <xf numFmtId="0" fontId="26" fillId="13" borderId="22" xfId="0" applyFont="1" applyFill="1" applyBorder="1" applyAlignment="1">
      <alignment horizontal="justify" vertical="center" wrapText="1"/>
    </xf>
    <xf numFmtId="0" fontId="29" fillId="13" borderId="23" xfId="0" applyFont="1" applyFill="1" applyBorder="1" applyAlignment="1">
      <alignment horizontal="justify" vertical="center"/>
    </xf>
    <xf numFmtId="0" fontId="29" fillId="13" borderId="24" xfId="0" applyFont="1" applyFill="1" applyBorder="1" applyAlignment="1">
      <alignment horizontal="justify" vertical="center"/>
    </xf>
    <xf numFmtId="0" fontId="21" fillId="12" borderId="0" xfId="0" applyFont="1" applyFill="1"/>
    <xf numFmtId="0" fontId="5" fillId="11" borderId="0" xfId="0" applyFont="1" applyFill="1" applyAlignment="1">
      <alignment horizontal="left" vertical="top" wrapText="1"/>
    </xf>
    <xf numFmtId="164" fontId="2" fillId="11" borderId="0" xfId="0" applyNumberFormat="1" applyFont="1" applyFill="1"/>
    <xf numFmtId="164" fontId="2" fillId="11" borderId="0" xfId="0" applyNumberFormat="1" applyFont="1" applyFill="1" applyAlignment="1">
      <alignment horizontal="left"/>
    </xf>
    <xf numFmtId="0" fontId="5" fillId="12" borderId="0" xfId="0" applyFont="1" applyFill="1"/>
    <xf numFmtId="49" fontId="5" fillId="12" borderId="0" xfId="0" applyNumberFormat="1" applyFont="1" applyFill="1"/>
    <xf numFmtId="0" fontId="25" fillId="13" borderId="14" xfId="0" applyFont="1" applyFill="1" applyBorder="1" applyAlignment="1">
      <alignment horizontal="left" vertical="center" wrapText="1"/>
    </xf>
    <xf numFmtId="0" fontId="4" fillId="13" borderId="16" xfId="0" applyFont="1" applyFill="1" applyBorder="1" applyAlignment="1">
      <alignment horizontal="left" vertical="center" wrapText="1"/>
    </xf>
    <xf numFmtId="0" fontId="6" fillId="12" borderId="0" xfId="0" applyFont="1" applyFill="1" applyAlignment="1">
      <alignment horizontal="left"/>
    </xf>
    <xf numFmtId="2" fontId="5" fillId="14" borderId="1" xfId="0" applyNumberFormat="1" applyFont="1" applyFill="1" applyBorder="1"/>
    <xf numFmtId="0" fontId="5" fillId="14" borderId="10" xfId="0" applyFont="1" applyFill="1" applyBorder="1" applyAlignment="1">
      <alignment horizontal="left" vertical="top"/>
    </xf>
    <xf numFmtId="164" fontId="2" fillId="14" borderId="10" xfId="0" applyNumberFormat="1" applyFont="1" applyFill="1" applyBorder="1"/>
    <xf numFmtId="164" fontId="2" fillId="14" borderId="10" xfId="0" applyNumberFormat="1" applyFont="1" applyFill="1" applyBorder="1" applyAlignment="1">
      <alignment horizontal="left"/>
    </xf>
    <xf numFmtId="0" fontId="5" fillId="15" borderId="0" xfId="0" applyFont="1" applyFill="1"/>
    <xf numFmtId="0" fontId="5" fillId="15" borderId="13" xfId="0" applyFont="1" applyFill="1" applyBorder="1"/>
    <xf numFmtId="0" fontId="25" fillId="11" borderId="0" xfId="0" applyFont="1" applyFill="1" applyAlignment="1">
      <alignment horizontal="left" vertical="top" wrapText="1"/>
    </xf>
    <xf numFmtId="0" fontId="4" fillId="11" borderId="0" xfId="0" applyFont="1" applyFill="1" applyAlignment="1">
      <alignment horizontal="left" vertical="top" wrapText="1"/>
    </xf>
    <xf numFmtId="0" fontId="4" fillId="11" borderId="0" xfId="0" applyFont="1" applyFill="1" applyAlignment="1">
      <alignment horizontal="left" vertical="top"/>
    </xf>
    <xf numFmtId="164" fontId="6" fillId="12" borderId="0" xfId="0" applyNumberFormat="1" applyFont="1" applyFill="1" applyAlignment="1">
      <alignment horizontal="center"/>
    </xf>
    <xf numFmtId="0" fontId="5" fillId="11" borderId="0" xfId="0" applyFont="1" applyFill="1" applyAlignment="1">
      <alignment horizontal="left" vertical="center"/>
    </xf>
    <xf numFmtId="0" fontId="0" fillId="12" borderId="0" xfId="0" applyFill="1" applyAlignment="1">
      <alignment horizontal="left" vertical="center"/>
    </xf>
    <xf numFmtId="2" fontId="5" fillId="16" borderId="1" xfId="0" applyNumberFormat="1" applyFont="1" applyFill="1" applyBorder="1" applyProtection="1">
      <protection locked="0"/>
    </xf>
    <xf numFmtId="164" fontId="2" fillId="16" borderId="10" xfId="0" applyNumberFormat="1" applyFont="1" applyFill="1" applyBorder="1" applyProtection="1">
      <protection locked="0"/>
    </xf>
    <xf numFmtId="2" fontId="5" fillId="17" borderId="1" xfId="0" applyNumberFormat="1" applyFont="1" applyFill="1" applyBorder="1" applyProtection="1">
      <protection locked="0"/>
    </xf>
    <xf numFmtId="164" fontId="2" fillId="17" borderId="10" xfId="0" applyNumberFormat="1" applyFont="1" applyFill="1" applyBorder="1" applyProtection="1">
      <protection locked="0"/>
    </xf>
    <xf numFmtId="2" fontId="5" fillId="18" borderId="1" xfId="0" applyNumberFormat="1" applyFont="1" applyFill="1" applyBorder="1" applyProtection="1">
      <protection locked="0"/>
    </xf>
    <xf numFmtId="164" fontId="2" fillId="18" borderId="10" xfId="0" applyNumberFormat="1" applyFont="1" applyFill="1" applyBorder="1" applyProtection="1">
      <protection locked="0"/>
    </xf>
    <xf numFmtId="0" fontId="5" fillId="11" borderId="0" xfId="0" applyFont="1" applyFill="1" applyAlignment="1">
      <alignment horizontal="left" vertical="center"/>
    </xf>
    <xf numFmtId="0" fontId="0" fillId="12" borderId="0" xfId="0" applyFill="1" applyAlignment="1">
      <alignment horizontal="left" vertical="center"/>
    </xf>
    <xf numFmtId="49" fontId="5" fillId="11" borderId="0" xfId="0" applyNumberFormat="1" applyFont="1" applyFill="1" applyAlignment="1">
      <alignment horizontal="left"/>
    </xf>
    <xf numFmtId="0" fontId="5" fillId="11" borderId="0" xfId="0" applyFont="1" applyFill="1" applyAlignment="1">
      <alignment horizontal="left"/>
    </xf>
    <xf numFmtId="164" fontId="5" fillId="14" borderId="10" xfId="0" applyNumberFormat="1" applyFont="1" applyFill="1" applyBorder="1"/>
    <xf numFmtId="49" fontId="21" fillId="2" borderId="1" xfId="0" applyNumberFormat="1" applyFont="1" applyFill="1" applyBorder="1" applyAlignment="1">
      <alignment vertical="center"/>
    </xf>
    <xf numFmtId="49" fontId="21" fillId="2" borderId="2" xfId="0" applyNumberFormat="1" applyFont="1" applyFill="1" applyBorder="1" applyAlignment="1">
      <alignment horizontal="left" vertical="center"/>
    </xf>
    <xf numFmtId="49" fontId="32" fillId="2" borderId="2" xfId="0" applyNumberFormat="1" applyFont="1" applyFill="1" applyBorder="1" applyAlignment="1">
      <alignment horizontal="left" vertical="center"/>
    </xf>
    <xf numFmtId="0" fontId="0" fillId="2" borderId="2" xfId="0" applyFill="1" applyBorder="1" applyAlignment="1">
      <alignment vertical="center"/>
    </xf>
    <xf numFmtId="0" fontId="0" fillId="2" borderId="3" xfId="0" applyFill="1" applyBorder="1" applyAlignment="1">
      <alignment vertical="center"/>
    </xf>
    <xf numFmtId="0" fontId="21" fillId="5" borderId="0" xfId="0" applyFont="1" applyFill="1" applyAlignment="1">
      <alignment vertical="center"/>
    </xf>
    <xf numFmtId="164" fontId="21" fillId="2" borderId="10" xfId="0" applyNumberFormat="1" applyFont="1" applyFill="1" applyBorder="1" applyAlignment="1">
      <alignment vertical="center"/>
    </xf>
    <xf numFmtId="164" fontId="21" fillId="2" borderId="10" xfId="0" applyNumberFormat="1" applyFont="1" applyFill="1" applyBorder="1" applyAlignment="1">
      <alignment horizontal="left"/>
    </xf>
    <xf numFmtId="0" fontId="5" fillId="0" borderId="0" xfId="0" applyFont="1" applyAlignment="1">
      <alignment vertical="center"/>
    </xf>
    <xf numFmtId="0" fontId="5" fillId="4" borderId="13" xfId="0" applyFont="1" applyFill="1" applyBorder="1" applyAlignment="1">
      <alignment vertical="center"/>
    </xf>
    <xf numFmtId="0" fontId="0" fillId="2" borderId="1" xfId="0" applyFill="1" applyBorder="1" applyAlignment="1">
      <alignment vertical="center"/>
    </xf>
    <xf numFmtId="0" fontId="0" fillId="2" borderId="3" xfId="0" applyFill="1" applyBorder="1" applyAlignment="1">
      <alignment vertical="center"/>
    </xf>
    <xf numFmtId="0" fontId="0" fillId="5" borderId="0" xfId="0" applyFill="1" applyAlignment="1">
      <alignment vertical="center"/>
    </xf>
    <xf numFmtId="0" fontId="0" fillId="4" borderId="3" xfId="0" applyFill="1" applyBorder="1" applyAlignment="1">
      <alignment vertical="center"/>
    </xf>
    <xf numFmtId="0" fontId="24" fillId="5" borderId="5" xfId="0" applyFont="1" applyFill="1" applyBorder="1"/>
    <xf numFmtId="0" fontId="24" fillId="5" borderId="5" xfId="0" applyFont="1" applyFill="1" applyBorder="1" applyAlignment="1">
      <alignment horizontal="left"/>
    </xf>
    <xf numFmtId="0" fontId="0" fillId="0" borderId="5" xfId="0" applyBorder="1"/>
    <xf numFmtId="0" fontId="24" fillId="0" borderId="0" xfId="0" applyFont="1"/>
    <xf numFmtId="0" fontId="24" fillId="0" borderId="0" xfId="0" applyFont="1" applyAlignment="1">
      <alignment horizontal="left"/>
    </xf>
    <xf numFmtId="0" fontId="2" fillId="0" borderId="0" xfId="0" applyFont="1"/>
    <xf numFmtId="49" fontId="24" fillId="0" borderId="5" xfId="0" applyNumberFormat="1" applyFont="1" applyBorder="1"/>
    <xf numFmtId="0" fontId="24" fillId="0" borderId="5" xfId="0" applyFont="1" applyBorder="1" applyAlignment="1">
      <alignment horizontal="left"/>
    </xf>
    <xf numFmtId="0" fontId="2" fillId="0" borderId="5" xfId="0" applyFont="1" applyBorder="1" applyAlignment="1">
      <alignment horizontal="left"/>
    </xf>
    <xf numFmtId="0" fontId="2" fillId="0" borderId="5" xfId="0" applyFont="1" applyBorder="1"/>
    <xf numFmtId="49" fontId="6" fillId="0" borderId="0" xfId="0" applyNumberFormat="1" applyFont="1"/>
    <xf numFmtId="0" fontId="2" fillId="0" borderId="0" xfId="0" applyFont="1" applyAlignment="1">
      <alignment horizontal="left"/>
    </xf>
    <xf numFmtId="49" fontId="2" fillId="0" borderId="0" xfId="0" applyNumberFormat="1" applyFont="1"/>
    <xf numFmtId="0" fontId="2" fillId="0" borderId="0" xfId="0" applyFont="1"/>
    <xf numFmtId="0" fontId="2" fillId="0" borderId="0" xfId="0" applyFont="1" applyAlignment="1">
      <alignment horizontal="center"/>
    </xf>
    <xf numFmtId="165" fontId="2" fillId="7" borderId="10" xfId="0" applyNumberFormat="1" applyFont="1" applyFill="1" applyBorder="1" applyProtection="1">
      <protection locked="0"/>
    </xf>
    <xf numFmtId="2" fontId="2" fillId="2" borderId="10" xfId="0" applyNumberFormat="1" applyFont="1" applyFill="1" applyBorder="1" applyAlignment="1">
      <alignment horizontal="right"/>
    </xf>
    <xf numFmtId="165" fontId="2" fillId="8" borderId="10" xfId="0" applyNumberFormat="1" applyFont="1" applyFill="1" applyBorder="1" applyProtection="1">
      <protection locked="0"/>
    </xf>
    <xf numFmtId="0" fontId="5" fillId="4" borderId="12" xfId="0" applyFont="1" applyFill="1" applyBorder="1"/>
    <xf numFmtId="165" fontId="2" fillId="9" borderId="10" xfId="0" applyNumberFormat="1" applyFont="1" applyFill="1" applyBorder="1" applyProtection="1">
      <protection locked="0"/>
    </xf>
    <xf numFmtId="2" fontId="2" fillId="5" borderId="0" xfId="0" applyNumberFormat="1" applyFont="1" applyFill="1"/>
    <xf numFmtId="2" fontId="2" fillId="0" borderId="0" xfId="0" applyNumberFormat="1" applyFont="1" applyAlignment="1">
      <alignment horizontal="right"/>
    </xf>
    <xf numFmtId="165" fontId="2" fillId="5" borderId="0" xfId="0" applyNumberFormat="1" applyFont="1" applyFill="1"/>
    <xf numFmtId="49" fontId="2" fillId="5" borderId="0" xfId="0" applyNumberFormat="1" applyFont="1" applyFill="1"/>
    <xf numFmtId="0" fontId="2" fillId="5" borderId="0" xfId="0" applyFont="1" applyFill="1"/>
    <xf numFmtId="0" fontId="2" fillId="5" borderId="0" xfId="0" applyFont="1" applyFill="1" applyAlignment="1">
      <alignment horizontal="center"/>
    </xf>
    <xf numFmtId="2" fontId="2" fillId="5" borderId="0" xfId="0" applyNumberFormat="1" applyFont="1" applyFill="1" applyAlignment="1">
      <alignment horizontal="right"/>
    </xf>
    <xf numFmtId="0" fontId="36" fillId="0" borderId="0" xfId="0" applyFont="1"/>
    <xf numFmtId="49" fontId="36" fillId="0" borderId="0" xfId="0" applyNumberFormat="1" applyFont="1"/>
    <xf numFmtId="0" fontId="37" fillId="0" borderId="0" xfId="0" applyFont="1" applyAlignment="1">
      <alignment horizontal="center"/>
    </xf>
    <xf numFmtId="2" fontId="36" fillId="5" borderId="0" xfId="0" applyNumberFormat="1" applyFont="1" applyFill="1"/>
    <xf numFmtId="2" fontId="36" fillId="0" borderId="0" xfId="0" applyNumberFormat="1" applyFont="1" applyAlignment="1">
      <alignment horizontal="right"/>
    </xf>
    <xf numFmtId="17" fontId="23" fillId="0" borderId="0" xfId="0" applyNumberFormat="1" applyFont="1"/>
    <xf numFmtId="49" fontId="6" fillId="2" borderId="1" xfId="0" applyNumberFormat="1" applyFont="1" applyFill="1" applyBorder="1" applyAlignment="1">
      <alignment horizontal="left"/>
    </xf>
    <xf numFmtId="49" fontId="6" fillId="2" borderId="2" xfId="0" applyNumberFormat="1" applyFont="1" applyFill="1" applyBorder="1" applyAlignment="1">
      <alignment horizontal="left"/>
    </xf>
    <xf numFmtId="165" fontId="6" fillId="2" borderId="1" xfId="0" applyNumberFormat="1" applyFont="1" applyFill="1" applyBorder="1"/>
    <xf numFmtId="0" fontId="21" fillId="2" borderId="10" xfId="0" applyFont="1" applyFill="1" applyBorder="1" applyAlignment="1">
      <alignment horizontal="left"/>
    </xf>
    <xf numFmtId="0" fontId="0" fillId="5" borderId="0" xfId="0" applyFill="1" applyAlignment="1">
      <alignment horizontal="left" vertical="top"/>
    </xf>
    <xf numFmtId="2" fontId="6" fillId="2" borderId="10" xfId="0" applyNumberFormat="1" applyFont="1" applyFill="1" applyBorder="1"/>
    <xf numFmtId="165" fontId="6" fillId="2" borderId="10" xfId="0" applyNumberFormat="1" applyFont="1" applyFill="1" applyBorder="1"/>
    <xf numFmtId="0" fontId="5" fillId="2" borderId="10" xfId="0" applyFont="1" applyFill="1" applyBorder="1" applyAlignment="1">
      <alignment horizontal="left"/>
    </xf>
    <xf numFmtId="0" fontId="18" fillId="5" borderId="0" xfId="0" applyFont="1" applyFill="1" applyAlignment="1">
      <alignment horizontal="left" vertical="top"/>
    </xf>
    <xf numFmtId="0" fontId="23" fillId="0" borderId="0" xfId="0" applyFont="1"/>
    <xf numFmtId="49" fontId="6" fillId="0" borderId="0" xfId="0" applyNumberFormat="1" applyFont="1" applyAlignment="1">
      <alignment horizontal="left"/>
    </xf>
    <xf numFmtId="2" fontId="6" fillId="0" borderId="0" xfId="0" applyNumberFormat="1" applyFont="1"/>
    <xf numFmtId="165" fontId="6" fillId="0" borderId="0" xfId="0" applyNumberFormat="1" applyFont="1"/>
    <xf numFmtId="49" fontId="2" fillId="5" borderId="0" xfId="0" applyNumberFormat="1" applyFont="1" applyFill="1" applyAlignment="1">
      <alignment horizontal="left"/>
    </xf>
    <xf numFmtId="2" fontId="2" fillId="2" borderId="10" xfId="0" applyNumberFormat="1" applyFont="1" applyFill="1" applyBorder="1"/>
    <xf numFmtId="49" fontId="38" fillId="0" borderId="0" xfId="0" applyNumberFormat="1" applyFont="1" applyAlignment="1">
      <alignment horizontal="left"/>
    </xf>
    <xf numFmtId="49" fontId="39" fillId="0" borderId="0" xfId="0" applyNumberFormat="1" applyFont="1" applyAlignment="1">
      <alignment horizontal="left"/>
    </xf>
    <xf numFmtId="43" fontId="6" fillId="5" borderId="5" xfId="1" applyFont="1" applyFill="1" applyBorder="1" applyAlignment="1" applyProtection="1">
      <alignment horizontal="center"/>
    </xf>
    <xf numFmtId="2" fontId="2" fillId="0" borderId="5" xfId="0" applyNumberFormat="1" applyFont="1" applyBorder="1"/>
    <xf numFmtId="43" fontId="6" fillId="5" borderId="0" xfId="1" applyFont="1" applyFill="1" applyBorder="1" applyAlignment="1" applyProtection="1">
      <alignment horizontal="center"/>
    </xf>
    <xf numFmtId="2" fontId="2" fillId="0" borderId="0" xfId="0" applyNumberFormat="1" applyFont="1"/>
    <xf numFmtId="0" fontId="2" fillId="5" borderId="0" xfId="0" applyFont="1" applyFill="1"/>
    <xf numFmtId="0" fontId="3" fillId="5" borderId="0" xfId="0" applyFont="1" applyFill="1" applyAlignment="1">
      <alignment horizontal="right"/>
    </xf>
    <xf numFmtId="0" fontId="2" fillId="5" borderId="0" xfId="0" applyFont="1" applyFill="1" applyAlignment="1">
      <alignment horizontal="left"/>
    </xf>
    <xf numFmtId="2" fontId="2" fillId="5" borderId="0" xfId="0" applyNumberFormat="1" applyFont="1" applyFill="1" applyAlignment="1">
      <alignment horizontal="center"/>
    </xf>
    <xf numFmtId="0" fontId="2" fillId="0" borderId="7" xfId="0" applyFont="1" applyBorder="1" applyAlignment="1">
      <alignment horizontal="left"/>
    </xf>
    <xf numFmtId="0" fontId="2" fillId="0" borderId="7" xfId="0" applyFont="1" applyBorder="1" applyAlignment="1">
      <alignment horizontal="center"/>
    </xf>
    <xf numFmtId="2" fontId="2" fillId="0" borderId="7" xfId="0" applyNumberFormat="1" applyFont="1" applyBorder="1" applyAlignment="1">
      <alignment horizontal="center"/>
    </xf>
    <xf numFmtId="0" fontId="2" fillId="0" borderId="7" xfId="0" applyFont="1" applyBorder="1"/>
    <xf numFmtId="2" fontId="2" fillId="0" borderId="7" xfId="0" applyNumberFormat="1" applyFont="1" applyBorder="1" applyAlignment="1">
      <alignment horizontal="right"/>
    </xf>
    <xf numFmtId="164" fontId="2" fillId="0" borderId="7" xfId="0" applyNumberFormat="1" applyFont="1" applyBorder="1" applyAlignment="1">
      <alignment horizontal="left"/>
    </xf>
    <xf numFmtId="0" fontId="5" fillId="0" borderId="7" xfId="0" applyFont="1" applyBorder="1"/>
    <xf numFmtId="0" fontId="2" fillId="5" borderId="0" xfId="0" applyFont="1" applyFill="1" applyAlignment="1">
      <alignment horizontal="left"/>
    </xf>
    <xf numFmtId="2" fontId="2" fillId="5" borderId="0" xfId="0" applyNumberFormat="1" applyFont="1" applyFill="1" applyAlignment="1">
      <alignment horizontal="center"/>
    </xf>
    <xf numFmtId="2" fontId="2" fillId="0" borderId="0" xfId="0" applyNumberFormat="1" applyFont="1" applyAlignment="1">
      <alignment horizontal="center"/>
    </xf>
    <xf numFmtId="2" fontId="2" fillId="8" borderId="0" xfId="0" applyNumberFormat="1" applyFont="1" applyFill="1"/>
    <xf numFmtId="2" fontId="2" fillId="0" borderId="7" xfId="0" applyNumberFormat="1" applyFont="1" applyBorder="1"/>
    <xf numFmtId="165" fontId="5" fillId="8" borderId="10" xfId="0" applyNumberFormat="1" applyFont="1" applyFill="1" applyBorder="1" applyProtection="1">
      <protection locked="0"/>
    </xf>
    <xf numFmtId="165" fontId="5" fillId="9" borderId="10" xfId="0" applyNumberFormat="1" applyFont="1" applyFill="1" applyBorder="1" applyProtection="1">
      <protection locked="0"/>
    </xf>
    <xf numFmtId="164" fontId="2" fillId="0" borderId="0" xfId="0" applyNumberFormat="1" applyFont="1" applyAlignment="1">
      <alignment horizontal="left"/>
    </xf>
    <xf numFmtId="49" fontId="6" fillId="2" borderId="1" xfId="0" applyNumberFormat="1" applyFont="1" applyFill="1" applyBorder="1" applyAlignment="1">
      <alignment horizontal="left"/>
    </xf>
    <xf numFmtId="49" fontId="6" fillId="2" borderId="2" xfId="0" applyNumberFormat="1" applyFont="1" applyFill="1" applyBorder="1" applyAlignment="1">
      <alignment horizontal="left"/>
    </xf>
    <xf numFmtId="0" fontId="18" fillId="2" borderId="2" xfId="0" applyFont="1" applyFill="1" applyBorder="1"/>
    <xf numFmtId="0" fontId="18" fillId="2" borderId="3" xfId="0" applyFont="1" applyFill="1" applyBorder="1"/>
    <xf numFmtId="0" fontId="18" fillId="5" borderId="0" xfId="0" applyFont="1" applyFill="1"/>
    <xf numFmtId="0" fontId="5" fillId="2" borderId="1" xfId="0" applyFont="1" applyFill="1" applyBorder="1"/>
    <xf numFmtId="0" fontId="5" fillId="2" borderId="3" xfId="0" applyFont="1" applyFill="1" applyBorder="1"/>
    <xf numFmtId="0" fontId="0" fillId="0" borderId="5" xfId="0" applyBorder="1" applyAlignment="1">
      <alignment horizontal="left"/>
    </xf>
    <xf numFmtId="2" fontId="5" fillId="0" borderId="0" xfId="0" applyNumberFormat="1" applyFont="1"/>
    <xf numFmtId="0" fontId="5" fillId="0" borderId="0" xfId="0" applyFont="1" applyAlignment="1">
      <alignment horizontal="left"/>
    </xf>
    <xf numFmtId="165" fontId="5" fillId="7" borderId="10" xfId="0" applyNumberFormat="1" applyFont="1" applyFill="1" applyBorder="1" applyProtection="1">
      <protection locked="0"/>
    </xf>
    <xf numFmtId="0" fontId="5" fillId="2" borderId="10" xfId="0" applyFont="1" applyFill="1" applyBorder="1" applyAlignment="1">
      <alignment horizontal="center"/>
    </xf>
    <xf numFmtId="2" fontId="5" fillId="2" borderId="10" xfId="0" applyNumberFormat="1" applyFont="1" applyFill="1" applyBorder="1" applyAlignment="1">
      <alignment horizontal="right"/>
    </xf>
    <xf numFmtId="2" fontId="5" fillId="0" borderId="0" xfId="0" applyNumberFormat="1" applyFont="1" applyAlignment="1">
      <alignment horizontal="right"/>
    </xf>
    <xf numFmtId="0" fontId="5" fillId="0" borderId="0" xfId="0" applyFont="1" applyAlignment="1">
      <alignment horizontal="left" wrapText="1"/>
    </xf>
    <xf numFmtId="0" fontId="0" fillId="0" borderId="0" xfId="0" applyAlignment="1">
      <alignment wrapText="1"/>
    </xf>
    <xf numFmtId="49" fontId="21" fillId="2" borderId="1" xfId="0" applyNumberFormat="1" applyFont="1" applyFill="1" applyBorder="1" applyAlignment="1">
      <alignment horizontal="left"/>
    </xf>
    <xf numFmtId="49" fontId="21" fillId="2" borderId="2" xfId="0" applyNumberFormat="1" applyFont="1" applyFill="1" applyBorder="1" applyAlignment="1">
      <alignment horizontal="left"/>
    </xf>
    <xf numFmtId="2" fontId="5" fillId="2" borderId="10" xfId="0" applyNumberFormat="1" applyFont="1" applyFill="1" applyBorder="1"/>
    <xf numFmtId="49" fontId="31" fillId="0" borderId="0" xfId="0" applyNumberFormat="1" applyFont="1" applyAlignment="1">
      <alignment horizontal="left"/>
    </xf>
    <xf numFmtId="2" fontId="21" fillId="0" borderId="0" xfId="0" applyNumberFormat="1" applyFont="1"/>
    <xf numFmtId="165" fontId="21" fillId="0" borderId="0" xfId="0" applyNumberFormat="1" applyFont="1"/>
    <xf numFmtId="49" fontId="21" fillId="2" borderId="1" xfId="0" applyNumberFormat="1" applyFont="1" applyFill="1" applyBorder="1" applyAlignment="1">
      <alignment horizontal="left" vertical="center"/>
    </xf>
    <xf numFmtId="0" fontId="18" fillId="2" borderId="2" xfId="0" applyFont="1" applyFill="1" applyBorder="1" applyAlignment="1">
      <alignment vertical="center"/>
    </xf>
    <xf numFmtId="0" fontId="18" fillId="2" borderId="3" xfId="0" applyFont="1" applyFill="1" applyBorder="1" applyAlignment="1">
      <alignment vertical="center"/>
    </xf>
    <xf numFmtId="0" fontId="18" fillId="5" borderId="0" xfId="0" applyFont="1" applyFill="1" applyAlignment="1">
      <alignment vertical="center"/>
    </xf>
    <xf numFmtId="2" fontId="21" fillId="2" borderId="10" xfId="3" applyNumberFormat="1" applyFont="1" applyFill="1" applyBorder="1" applyAlignment="1" applyProtection="1">
      <alignment vertical="center"/>
    </xf>
    <xf numFmtId="0" fontId="5" fillId="4" borderId="0" xfId="0" applyFont="1" applyFill="1" applyAlignment="1">
      <alignment vertical="center"/>
    </xf>
    <xf numFmtId="0" fontId="5" fillId="2" borderId="1" xfId="0" applyFont="1" applyFill="1" applyBorder="1" applyAlignment="1">
      <alignment vertical="center"/>
    </xf>
    <xf numFmtId="0" fontId="5" fillId="2" borderId="3" xfId="0" applyFont="1" applyFill="1" applyBorder="1" applyAlignment="1">
      <alignment vertical="center"/>
    </xf>
    <xf numFmtId="0" fontId="5" fillId="5" borderId="0" xfId="0" applyFont="1" applyFill="1" applyAlignment="1">
      <alignment vertical="center"/>
    </xf>
    <xf numFmtId="0" fontId="5" fillId="4" borderId="10" xfId="0" applyFont="1" applyFill="1" applyBorder="1" applyAlignment="1">
      <alignment vertical="center"/>
    </xf>
    <xf numFmtId="49" fontId="23" fillId="0" borderId="0" xfId="0" applyNumberFormat="1" applyFont="1"/>
    <xf numFmtId="0" fontId="22" fillId="0" borderId="0" xfId="0" applyFont="1" applyAlignment="1">
      <alignment horizontal="left"/>
    </xf>
    <xf numFmtId="0" fontId="23" fillId="0" borderId="0" xfId="0" applyFont="1" applyAlignment="1">
      <alignment horizontal="right"/>
    </xf>
    <xf numFmtId="49" fontId="24" fillId="0" borderId="5" xfId="0" applyNumberFormat="1" applyFont="1" applyBorder="1" applyAlignment="1">
      <alignment horizontal="left"/>
    </xf>
    <xf numFmtId="0" fontId="22" fillId="0" borderId="0" xfId="0" applyFont="1"/>
    <xf numFmtId="49" fontId="22" fillId="0" borderId="0" xfId="0" applyNumberFormat="1" applyFont="1" applyAlignment="1">
      <alignment horizontal="left"/>
    </xf>
    <xf numFmtId="49" fontId="5" fillId="0" borderId="0" xfId="0" applyNumberFormat="1" applyFont="1" applyAlignment="1">
      <alignment horizontal="left"/>
    </xf>
    <xf numFmtId="0" fontId="0" fillId="0" borderId="25" xfId="0" applyBorder="1"/>
    <xf numFmtId="164" fontId="5" fillId="2" borderId="10" xfId="0" applyNumberFormat="1" applyFont="1" applyFill="1" applyBorder="1" applyAlignment="1">
      <alignment horizontal="left"/>
    </xf>
    <xf numFmtId="49" fontId="2" fillId="0" borderId="0" xfId="0" applyNumberFormat="1" applyFont="1" applyAlignment="1">
      <alignment horizontal="left"/>
    </xf>
    <xf numFmtId="0" fontId="2" fillId="2" borderId="10" xfId="0" applyFont="1" applyFill="1" applyBorder="1" applyAlignment="1">
      <alignment horizontal="center"/>
    </xf>
    <xf numFmtId="0" fontId="2" fillId="0" borderId="0" xfId="0" applyFont="1" applyAlignment="1">
      <alignment horizontal="left"/>
    </xf>
    <xf numFmtId="49" fontId="21" fillId="2" borderId="1" xfId="0" applyNumberFormat="1" applyFont="1" applyFill="1" applyBorder="1" applyAlignment="1">
      <alignment horizontal="left"/>
    </xf>
    <xf numFmtId="2" fontId="21" fillId="2" borderId="2" xfId="0" applyNumberFormat="1" applyFont="1" applyFill="1" applyBorder="1" applyAlignment="1">
      <alignment horizontal="right"/>
    </xf>
    <xf numFmtId="49" fontId="21" fillId="2" borderId="3" xfId="0" applyNumberFormat="1" applyFont="1" applyFill="1" applyBorder="1" applyAlignment="1">
      <alignment horizontal="center"/>
    </xf>
    <xf numFmtId="2" fontId="21" fillId="2" borderId="10" xfId="3" applyNumberFormat="1" applyFont="1" applyFill="1" applyBorder="1" applyAlignment="1" applyProtection="1"/>
    <xf numFmtId="0" fontId="23" fillId="0" borderId="0" xfId="0" applyFont="1" applyAlignment="1">
      <alignment horizontal="center"/>
    </xf>
    <xf numFmtId="164" fontId="23" fillId="0" borderId="0" xfId="0" applyNumberFormat="1" applyFont="1"/>
    <xf numFmtId="0" fontId="24" fillId="5" borderId="5" xfId="0" applyFont="1" applyFill="1" applyBorder="1" applyAlignment="1">
      <alignment horizontal="left"/>
    </xf>
    <xf numFmtId="49" fontId="24" fillId="5" borderId="5" xfId="0" applyNumberFormat="1" applyFont="1" applyFill="1" applyBorder="1" applyAlignment="1">
      <alignment horizontal="left"/>
    </xf>
    <xf numFmtId="49" fontId="22" fillId="5" borderId="0" xfId="0" applyNumberFormat="1" applyFont="1" applyFill="1" applyAlignment="1">
      <alignment horizontal="left"/>
    </xf>
    <xf numFmtId="2" fontId="5" fillId="5" borderId="0" xfId="0" applyNumberFormat="1" applyFont="1" applyFill="1" applyAlignment="1">
      <alignment horizontal="right"/>
    </xf>
    <xf numFmtId="49" fontId="41" fillId="5" borderId="0" xfId="0" applyNumberFormat="1" applyFont="1" applyFill="1"/>
    <xf numFmtId="0" fontId="41" fillId="5" borderId="0" xfId="0" applyFont="1" applyFill="1" applyAlignment="1">
      <alignment horizontal="left"/>
    </xf>
    <xf numFmtId="0" fontId="0" fillId="2" borderId="2" xfId="0" applyFill="1" applyBorder="1" applyAlignment="1">
      <alignment horizontal="left"/>
    </xf>
    <xf numFmtId="49" fontId="21" fillId="2" borderId="3" xfId="0" applyNumberFormat="1" applyFont="1" applyFill="1" applyBorder="1" applyAlignment="1">
      <alignment horizontal="left"/>
    </xf>
    <xf numFmtId="2" fontId="21" fillId="2" borderId="10" xfId="3" applyNumberFormat="1" applyFont="1" applyFill="1" applyBorder="1" applyAlignment="1" applyProtection="1">
      <alignment horizontal="right"/>
    </xf>
    <xf numFmtId="0" fontId="5" fillId="0" borderId="13" xfId="0" applyFont="1" applyBorder="1"/>
    <xf numFmtId="0" fontId="5" fillId="5" borderId="13" xfId="0" applyFont="1" applyFill="1" applyBorder="1"/>
    <xf numFmtId="0" fontId="23" fillId="0" borderId="8" xfId="0" applyFont="1" applyBorder="1"/>
    <xf numFmtId="164" fontId="23" fillId="0" borderId="7" xfId="0" applyNumberFormat="1" applyFont="1" applyBorder="1"/>
    <xf numFmtId="0" fontId="42" fillId="0" borderId="5" xfId="0" applyFont="1" applyBorder="1" applyAlignment="1">
      <alignment horizontal="left"/>
    </xf>
    <xf numFmtId="0" fontId="23" fillId="0" borderId="5" xfId="0" applyFont="1" applyBorder="1"/>
    <xf numFmtId="2" fontId="6" fillId="0" borderId="5" xfId="0" applyNumberFormat="1" applyFont="1" applyBorder="1"/>
    <xf numFmtId="165" fontId="2" fillId="0" borderId="5" xfId="0" applyNumberFormat="1" applyFont="1" applyBorder="1"/>
    <xf numFmtId="2" fontId="6" fillId="2" borderId="26" xfId="0" applyNumberFormat="1" applyFont="1" applyFill="1" applyBorder="1" applyAlignment="1">
      <alignment horizontal="right" vertical="center"/>
    </xf>
    <xf numFmtId="164" fontId="6" fillId="2" borderId="27" xfId="0" applyNumberFormat="1" applyFont="1" applyFill="1" applyBorder="1" applyAlignment="1">
      <alignment horizontal="left"/>
    </xf>
    <xf numFmtId="2" fontId="6" fillId="2" borderId="26" xfId="0" applyNumberFormat="1" applyFont="1" applyFill="1" applyBorder="1" applyAlignment="1">
      <alignment horizontal="right"/>
    </xf>
    <xf numFmtId="164" fontId="6" fillId="2" borderId="26" xfId="0" applyNumberFormat="1" applyFont="1" applyFill="1" applyBorder="1" applyAlignment="1">
      <alignment horizontal="left"/>
    </xf>
    <xf numFmtId="0" fontId="5" fillId="0" borderId="28" xfId="0" applyFont="1" applyBorder="1"/>
    <xf numFmtId="2" fontId="6" fillId="0" borderId="0" xfId="0" applyNumberFormat="1" applyFont="1" applyAlignment="1">
      <alignment vertical="center"/>
    </xf>
    <xf numFmtId="0" fontId="6" fillId="0" borderId="0" xfId="0" applyFont="1" applyAlignment="1">
      <alignment vertical="center"/>
    </xf>
    <xf numFmtId="0" fontId="5" fillId="0" borderId="29" xfId="0" applyFont="1" applyBorder="1"/>
    <xf numFmtId="165" fontId="6" fillId="7" borderId="30" xfId="0" applyNumberFormat="1" applyFont="1" applyFill="1" applyBorder="1" applyProtection="1">
      <protection locked="0"/>
    </xf>
    <xf numFmtId="165" fontId="2" fillId="2" borderId="26" xfId="0" applyNumberFormat="1" applyFont="1" applyFill="1" applyBorder="1" applyAlignment="1">
      <alignment horizontal="center"/>
    </xf>
    <xf numFmtId="165" fontId="2" fillId="0" borderId="31" xfId="0" applyNumberFormat="1" applyFont="1" applyBorder="1"/>
    <xf numFmtId="2" fontId="6" fillId="2" borderId="26" xfId="0" applyNumberFormat="1" applyFont="1" applyFill="1" applyBorder="1" applyAlignment="1">
      <alignment vertical="center"/>
    </xf>
    <xf numFmtId="164" fontId="6" fillId="2" borderId="26" xfId="0" applyNumberFormat="1" applyFont="1" applyFill="1" applyBorder="1" applyAlignment="1">
      <alignment horizontal="left" vertical="center"/>
    </xf>
    <xf numFmtId="0" fontId="5" fillId="0" borderId="31" xfId="0" applyFont="1" applyBorder="1"/>
    <xf numFmtId="0" fontId="5" fillId="4" borderId="5" xfId="0" applyFont="1" applyFill="1" applyBorder="1"/>
    <xf numFmtId="165" fontId="6" fillId="8" borderId="30" xfId="0" applyNumberFormat="1" applyFont="1" applyFill="1" applyBorder="1" applyProtection="1">
      <protection locked="0"/>
    </xf>
    <xf numFmtId="2" fontId="6" fillId="2" borderId="26" xfId="0" applyNumberFormat="1" applyFont="1" applyFill="1" applyBorder="1"/>
    <xf numFmtId="0" fontId="5" fillId="5" borderId="28" xfId="0" applyFont="1" applyFill="1" applyBorder="1"/>
    <xf numFmtId="165" fontId="6" fillId="9" borderId="30" xfId="0" applyNumberFormat="1" applyFont="1" applyFill="1" applyBorder="1" applyProtection="1">
      <protection locked="0"/>
    </xf>
    <xf numFmtId="0" fontId="36" fillId="0" borderId="0" xfId="0" applyFont="1" applyAlignment="1">
      <alignment vertical="center"/>
    </xf>
    <xf numFmtId="0" fontId="2" fillId="2" borderId="2" xfId="0" applyFont="1" applyFill="1" applyBorder="1"/>
    <xf numFmtId="0" fontId="2" fillId="2" borderId="3" xfId="0" applyFont="1" applyFill="1" applyBorder="1"/>
    <xf numFmtId="0" fontId="32" fillId="0" borderId="0" xfId="0" applyFont="1"/>
    <xf numFmtId="0" fontId="16" fillId="2" borderId="1" xfId="0" applyFont="1" applyFill="1" applyBorder="1"/>
    <xf numFmtId="0" fontId="16" fillId="2" borderId="3" xfId="0" applyFont="1" applyFill="1" applyBorder="1"/>
    <xf numFmtId="0" fontId="16" fillId="5" borderId="0" xfId="0" applyFont="1" applyFill="1"/>
    <xf numFmtId="0" fontId="16" fillId="4" borderId="10" xfId="0" applyFont="1" applyFill="1" applyBorder="1"/>
    <xf numFmtId="164" fontId="23" fillId="0" borderId="5" xfId="0" applyNumberFormat="1" applyFont="1" applyBorder="1"/>
    <xf numFmtId="0" fontId="36" fillId="0" borderId="5" xfId="0" applyFont="1" applyBorder="1" applyAlignment="1">
      <alignment vertical="center"/>
    </xf>
    <xf numFmtId="0" fontId="23" fillId="4" borderId="0" xfId="0" applyFont="1" applyFill="1"/>
    <xf numFmtId="164" fontId="23" fillId="4" borderId="0" xfId="0" applyNumberFormat="1" applyFont="1" applyFill="1"/>
    <xf numFmtId="0" fontId="36" fillId="4" borderId="32" xfId="0" applyFont="1" applyFill="1" applyBorder="1" applyAlignment="1">
      <alignment vertical="center"/>
    </xf>
    <xf numFmtId="0" fontId="5" fillId="4" borderId="32" xfId="0" applyFont="1" applyFill="1" applyBorder="1"/>
    <xf numFmtId="0" fontId="36" fillId="0" borderId="0" xfId="0" applyFont="1" applyAlignment="1">
      <alignment horizontal="left"/>
    </xf>
    <xf numFmtId="0" fontId="44" fillId="0" borderId="0" xfId="0" applyFont="1" applyAlignment="1">
      <alignment horizontal="left"/>
    </xf>
    <xf numFmtId="2" fontId="6" fillId="7" borderId="33" xfId="0" applyNumberFormat="1" applyFont="1" applyFill="1" applyBorder="1" applyProtection="1">
      <protection locked="0"/>
    </xf>
    <xf numFmtId="165" fontId="6" fillId="2" borderId="33" xfId="0" applyNumberFormat="1" applyFont="1" applyFill="1" applyBorder="1" applyAlignment="1">
      <alignment horizontal="center"/>
    </xf>
    <xf numFmtId="0" fontId="18" fillId="0" borderId="0" xfId="0" applyFont="1"/>
    <xf numFmtId="2" fontId="6" fillId="8" borderId="33" xfId="0" applyNumberFormat="1" applyFont="1" applyFill="1" applyBorder="1" applyProtection="1">
      <protection locked="0"/>
    </xf>
    <xf numFmtId="2" fontId="6" fillId="9" borderId="33" xfId="0" applyNumberFormat="1" applyFont="1" applyFill="1" applyBorder="1" applyProtection="1">
      <protection locked="0"/>
    </xf>
    <xf numFmtId="0" fontId="36" fillId="0" borderId="0" xfId="0" applyFont="1" applyAlignment="1">
      <alignment horizontal="justify" vertical="top" wrapText="1"/>
    </xf>
    <xf numFmtId="0" fontId="44" fillId="0" borderId="0" xfId="0" applyFont="1" applyAlignment="1">
      <alignment horizontal="justify" vertical="top" wrapText="1"/>
    </xf>
    <xf numFmtId="10" fontId="6" fillId="6" borderId="17" xfId="0" applyNumberFormat="1" applyFont="1" applyFill="1" applyBorder="1" applyAlignment="1">
      <alignment horizontal="center" vertical="center"/>
    </xf>
    <xf numFmtId="10" fontId="18" fillId="6" borderId="18" xfId="0" applyNumberFormat="1" applyFont="1" applyFill="1" applyBorder="1" applyAlignment="1">
      <alignment horizontal="center" vertical="center"/>
    </xf>
    <xf numFmtId="10" fontId="18" fillId="6" borderId="19" xfId="0" applyNumberFormat="1" applyFont="1" applyFill="1" applyBorder="1" applyAlignment="1">
      <alignment horizontal="center" vertical="center"/>
    </xf>
    <xf numFmtId="0" fontId="18" fillId="6" borderId="20" xfId="0" applyFont="1" applyFill="1" applyBorder="1" applyAlignment="1">
      <alignment vertical="center"/>
    </xf>
    <xf numFmtId="0" fontId="18" fillId="6" borderId="0" xfId="0" applyFont="1" applyFill="1" applyAlignment="1">
      <alignment vertical="center"/>
    </xf>
    <xf numFmtId="0" fontId="18" fillId="6" borderId="21" xfId="0" applyFont="1" applyFill="1" applyBorder="1" applyAlignment="1">
      <alignment vertical="center"/>
    </xf>
    <xf numFmtId="0" fontId="18" fillId="6" borderId="22" xfId="0" applyFont="1" applyFill="1" applyBorder="1" applyAlignment="1">
      <alignment vertical="center"/>
    </xf>
    <xf numFmtId="0" fontId="18" fillId="6" borderId="23" xfId="0" applyFont="1" applyFill="1" applyBorder="1" applyAlignment="1">
      <alignment vertical="center"/>
    </xf>
    <xf numFmtId="0" fontId="18" fillId="6" borderId="24" xfId="0" applyFont="1" applyFill="1" applyBorder="1" applyAlignment="1">
      <alignment vertical="center"/>
    </xf>
    <xf numFmtId="0" fontId="45" fillId="2" borderId="17" xfId="0" applyFont="1" applyFill="1" applyBorder="1" applyAlignment="1">
      <alignment horizontal="left" vertical="center" wrapText="1"/>
    </xf>
    <xf numFmtId="0" fontId="47" fillId="2" borderId="18" xfId="0" applyFont="1" applyFill="1" applyBorder="1" applyAlignment="1">
      <alignment horizontal="left"/>
    </xf>
    <xf numFmtId="0" fontId="0" fillId="0" borderId="19" xfId="0" applyBorder="1"/>
    <xf numFmtId="7" fontId="46" fillId="19" borderId="17" xfId="2" applyNumberFormat="1" applyFont="1" applyFill="1" applyBorder="1" applyAlignment="1" applyProtection="1">
      <alignment horizontal="center" vertical="center"/>
    </xf>
    <xf numFmtId="7" fontId="48" fillId="19" borderId="18" xfId="2" applyNumberFormat="1" applyFont="1" applyFill="1" applyBorder="1" applyAlignment="1" applyProtection="1">
      <alignment horizontal="center" vertical="center"/>
    </xf>
    <xf numFmtId="7" fontId="48" fillId="19" borderId="19" xfId="2" applyNumberFormat="1" applyFont="1" applyFill="1" applyBorder="1" applyAlignment="1" applyProtection="1">
      <alignment horizontal="center" vertical="center"/>
    </xf>
    <xf numFmtId="0" fontId="47" fillId="2" borderId="20" xfId="0" applyFont="1" applyFill="1" applyBorder="1" applyAlignment="1">
      <alignment horizontal="left"/>
    </xf>
    <xf numFmtId="0" fontId="47" fillId="2" borderId="0" xfId="0" applyFont="1" applyFill="1" applyAlignment="1">
      <alignment horizontal="left"/>
    </xf>
    <xf numFmtId="0" fontId="0" fillId="0" borderId="21" xfId="0" applyBorder="1"/>
    <xf numFmtId="0" fontId="49" fillId="19" borderId="20" xfId="0" applyFont="1" applyFill="1" applyBorder="1"/>
    <xf numFmtId="0" fontId="49" fillId="19" borderId="0" xfId="0" applyFont="1" applyFill="1"/>
    <xf numFmtId="0" fontId="49" fillId="19" borderId="21" xfId="0" applyFont="1" applyFill="1" applyBorder="1"/>
    <xf numFmtId="0" fontId="47" fillId="2" borderId="22" xfId="0" applyFont="1" applyFill="1" applyBorder="1" applyAlignment="1">
      <alignment horizontal="left"/>
    </xf>
    <xf numFmtId="0" fontId="47" fillId="2" borderId="23" xfId="0" applyFont="1" applyFill="1" applyBorder="1" applyAlignment="1">
      <alignment horizontal="left"/>
    </xf>
    <xf numFmtId="0" fontId="0" fillId="0" borderId="24" xfId="0" applyBorder="1"/>
    <xf numFmtId="0" fontId="49" fillId="19" borderId="22" xfId="0" applyFont="1" applyFill="1" applyBorder="1"/>
    <xf numFmtId="0" fontId="49" fillId="19" borderId="23" xfId="0" applyFont="1" applyFill="1" applyBorder="1"/>
    <xf numFmtId="0" fontId="49" fillId="19" borderId="24" xfId="0" applyFont="1" applyFill="1" applyBorder="1"/>
    <xf numFmtId="0" fontId="50" fillId="0" borderId="0" xfId="0" applyFont="1" applyAlignment="1">
      <alignment horizontal="left"/>
    </xf>
    <xf numFmtId="0" fontId="51" fillId="0" borderId="0" xfId="0" applyFont="1" applyAlignment="1">
      <alignment horizontal="left"/>
    </xf>
  </cellXfs>
  <cellStyles count="4">
    <cellStyle name="Komma" xfId="1" builtinId="3"/>
    <cellStyle name="Prozent" xfId="3" builtinId="5"/>
    <cellStyle name="Standard" xfId="0" builtinId="0"/>
    <cellStyle name="Währung" xfId="2" builtinId="4"/>
  </cellStyles>
  <dxfs count="3">
    <dxf>
      <font>
        <color theme="1"/>
      </font>
      <fill>
        <patternFill>
          <bgColor rgb="FFFFC7CE"/>
        </patternFill>
      </fill>
    </dxf>
    <dxf>
      <font>
        <color theme="1"/>
      </font>
      <fill>
        <patternFill>
          <bgColor rgb="FFC6EFCE"/>
        </patternFill>
      </fill>
    </dxf>
    <dxf>
      <font>
        <color theme="1"/>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1A7341-CDCB-4F84-947E-BD7E0C6762D0}">
  <dimension ref="A1:AC214"/>
  <sheetViews>
    <sheetView showGridLines="0" tabSelected="1" workbookViewId="0">
      <selection activeCell="AF12" sqref="AF12"/>
    </sheetView>
  </sheetViews>
  <sheetFormatPr baseColWidth="10" defaultColWidth="11.42578125" defaultRowHeight="14.25" x14ac:dyDescent="0.2"/>
  <cols>
    <col min="1" max="1" width="6" style="8" customWidth="1"/>
    <col min="2" max="2" width="6.28515625" style="8" customWidth="1"/>
    <col min="3" max="3" width="28.28515625" style="8" customWidth="1"/>
    <col min="4" max="4" width="19.7109375" style="8" customWidth="1"/>
    <col min="5" max="5" width="3.5703125" style="8" customWidth="1"/>
    <col min="6" max="6" width="8.7109375" style="8" customWidth="1"/>
    <col min="7" max="7" width="3.28515625" style="8" bestFit="1" customWidth="1"/>
    <col min="8" max="8" width="0.7109375" style="8" customWidth="1"/>
    <col min="9" max="9" width="10.7109375" style="8" customWidth="1"/>
    <col min="10" max="10" width="2.42578125" style="8" bestFit="1" customWidth="1"/>
    <col min="11" max="11" width="0.42578125" style="8" customWidth="1"/>
    <col min="12" max="12" width="0.28515625" style="8" customWidth="1"/>
    <col min="13" max="13" width="0.42578125" style="8" customWidth="1"/>
    <col min="14" max="14" width="8.7109375" style="8" customWidth="1"/>
    <col min="15" max="15" width="3.7109375" style="8" customWidth="1"/>
    <col min="16" max="16" width="0.7109375" style="8" customWidth="1"/>
    <col min="17" max="17" width="10.7109375" style="8" customWidth="1"/>
    <col min="18" max="18" width="2.42578125" style="8" bestFit="1" customWidth="1"/>
    <col min="19" max="19" width="0.42578125" style="8" customWidth="1"/>
    <col min="20" max="20" width="0.28515625" style="8" customWidth="1"/>
    <col min="21" max="21" width="0.42578125" style="8" customWidth="1"/>
    <col min="22" max="22" width="8.7109375" style="8" customWidth="1"/>
    <col min="23" max="23" width="3.7109375" style="8" customWidth="1"/>
    <col min="24" max="24" width="0.7109375" style="8" customWidth="1"/>
    <col min="25" max="25" width="10.7109375" style="8" customWidth="1"/>
    <col min="26" max="26" width="2.42578125" style="8" bestFit="1" customWidth="1"/>
    <col min="27" max="27" width="0.42578125" style="8" customWidth="1"/>
    <col min="28" max="28" width="0.28515625" style="8" customWidth="1"/>
    <col min="29" max="16384" width="11.42578125" style="8"/>
  </cols>
  <sheetData>
    <row r="1" spans="1:28" ht="13.9" customHeight="1" x14ac:dyDescent="0.25">
      <c r="A1" s="1" t="s">
        <v>168</v>
      </c>
      <c r="B1" s="2"/>
      <c r="C1" s="2"/>
      <c r="D1" s="3" t="s">
        <v>169</v>
      </c>
      <c r="E1" s="4"/>
      <c r="F1" s="4"/>
      <c r="G1" s="4"/>
      <c r="H1" s="4"/>
      <c r="I1" s="4"/>
      <c r="J1" s="4"/>
      <c r="K1" s="5"/>
      <c r="L1" s="5"/>
      <c r="M1" s="5"/>
      <c r="N1" s="5"/>
      <c r="O1" s="5"/>
      <c r="P1" s="5"/>
      <c r="Q1" s="5"/>
      <c r="R1" s="5"/>
      <c r="S1" s="5"/>
      <c r="T1" s="5"/>
      <c r="U1" s="5"/>
      <c r="V1" s="5"/>
      <c r="W1" s="5"/>
      <c r="X1" s="5"/>
      <c r="Y1" s="5"/>
      <c r="Z1" s="5"/>
      <c r="AA1" s="6"/>
      <c r="AB1" s="7"/>
    </row>
    <row r="2" spans="1:28" ht="3.4" customHeight="1" x14ac:dyDescent="0.2">
      <c r="A2" s="9"/>
      <c r="B2" s="10"/>
      <c r="C2" s="10"/>
      <c r="D2" s="11"/>
      <c r="E2" s="11"/>
      <c r="F2" s="11"/>
      <c r="G2" s="11"/>
      <c r="H2" s="11"/>
      <c r="I2" s="11"/>
      <c r="J2" s="11"/>
      <c r="AB2" s="7"/>
    </row>
    <row r="3" spans="1:28" ht="13.9" customHeight="1" x14ac:dyDescent="0.2">
      <c r="A3" s="12" t="s">
        <v>170</v>
      </c>
      <c r="B3" s="13"/>
      <c r="C3" s="13"/>
      <c r="D3" s="13"/>
      <c r="E3" s="13"/>
      <c r="F3" s="13"/>
      <c r="G3" s="13"/>
      <c r="H3" s="13"/>
      <c r="I3" s="13"/>
      <c r="J3" s="13"/>
      <c r="K3" s="13"/>
      <c r="L3" s="13"/>
      <c r="M3" s="13"/>
      <c r="N3" s="13"/>
      <c r="O3" s="13"/>
      <c r="P3" s="13"/>
      <c r="Q3" s="13"/>
      <c r="R3" s="13"/>
      <c r="S3" s="13"/>
      <c r="T3" s="13"/>
      <c r="U3" s="13"/>
      <c r="V3" s="13"/>
      <c r="W3" s="13"/>
      <c r="X3" s="13"/>
      <c r="Y3" s="13"/>
      <c r="Z3" s="13"/>
      <c r="AB3" s="7"/>
    </row>
    <row r="4" spans="1:28" x14ac:dyDescent="0.2">
      <c r="A4" s="13"/>
      <c r="B4" s="13"/>
      <c r="C4" s="13"/>
      <c r="D4" s="13"/>
      <c r="E4" s="13"/>
      <c r="F4" s="13"/>
      <c r="G4" s="13"/>
      <c r="H4" s="13"/>
      <c r="I4" s="13"/>
      <c r="J4" s="13"/>
      <c r="K4" s="13"/>
      <c r="L4" s="13"/>
      <c r="M4" s="13"/>
      <c r="N4" s="13"/>
      <c r="O4" s="13"/>
      <c r="P4" s="13"/>
      <c r="Q4" s="13"/>
      <c r="R4" s="13"/>
      <c r="S4" s="13"/>
      <c r="T4" s="13"/>
      <c r="U4" s="13"/>
      <c r="V4" s="13"/>
      <c r="W4" s="13"/>
      <c r="X4" s="13"/>
      <c r="Y4" s="13"/>
      <c r="Z4" s="13"/>
      <c r="AB4" s="7"/>
    </row>
    <row r="5" spans="1:28" ht="1.9" customHeight="1" x14ac:dyDescent="0.2">
      <c r="A5" s="13"/>
      <c r="B5" s="13"/>
      <c r="C5" s="13"/>
      <c r="D5" s="13"/>
      <c r="E5" s="13"/>
      <c r="F5" s="13"/>
      <c r="G5" s="13"/>
      <c r="H5" s="13"/>
      <c r="I5" s="13"/>
      <c r="J5" s="13"/>
      <c r="K5" s="13"/>
      <c r="L5" s="13"/>
      <c r="M5" s="13"/>
      <c r="N5" s="13"/>
      <c r="O5" s="13"/>
      <c r="P5" s="13"/>
      <c r="Q5" s="13"/>
      <c r="R5" s="13"/>
      <c r="S5" s="13"/>
      <c r="T5" s="13"/>
      <c r="U5" s="13"/>
      <c r="V5" s="13"/>
      <c r="W5" s="13"/>
      <c r="X5" s="13"/>
      <c r="Y5" s="13"/>
      <c r="Z5" s="13"/>
      <c r="AB5" s="7"/>
    </row>
    <row r="6" spans="1:28" ht="13.15" customHeight="1" x14ac:dyDescent="0.2">
      <c r="A6" s="13"/>
      <c r="B6" s="13"/>
      <c r="C6" s="13"/>
      <c r="D6" s="13"/>
      <c r="E6" s="13"/>
      <c r="F6" s="13"/>
      <c r="G6" s="13"/>
      <c r="H6" s="13"/>
      <c r="I6" s="13"/>
      <c r="J6" s="13"/>
      <c r="K6" s="13"/>
      <c r="L6" s="13"/>
      <c r="M6" s="13"/>
      <c r="N6" s="13"/>
      <c r="O6" s="13"/>
      <c r="P6" s="13"/>
      <c r="Q6" s="13"/>
      <c r="R6" s="13"/>
      <c r="S6" s="13"/>
      <c r="T6" s="13"/>
      <c r="U6" s="13"/>
      <c r="V6" s="13"/>
      <c r="W6" s="13"/>
      <c r="X6" s="13"/>
      <c r="Y6" s="13"/>
      <c r="Z6" s="13"/>
      <c r="AB6" s="7"/>
    </row>
    <row r="7" spans="1:28" ht="13.9" customHeight="1" x14ac:dyDescent="0.2">
      <c r="A7" s="13"/>
      <c r="B7" s="13"/>
      <c r="C7" s="13"/>
      <c r="D7" s="13"/>
      <c r="E7" s="13"/>
      <c r="F7" s="13"/>
      <c r="G7" s="13"/>
      <c r="H7" s="13"/>
      <c r="I7" s="13"/>
      <c r="J7" s="13"/>
      <c r="K7" s="13"/>
      <c r="L7" s="13"/>
      <c r="M7" s="13"/>
      <c r="N7" s="13"/>
      <c r="O7" s="13"/>
      <c r="P7" s="13"/>
      <c r="Q7" s="13"/>
      <c r="R7" s="13"/>
      <c r="S7" s="13"/>
      <c r="T7" s="13"/>
      <c r="U7" s="13"/>
      <c r="V7" s="13"/>
      <c r="W7" s="13"/>
      <c r="X7" s="13"/>
      <c r="Y7" s="13"/>
      <c r="Z7" s="13"/>
      <c r="AB7" s="7"/>
    </row>
    <row r="8" spans="1:28" ht="13.9" customHeight="1" x14ac:dyDescent="0.2">
      <c r="A8" s="13"/>
      <c r="B8" s="13"/>
      <c r="C8" s="13"/>
      <c r="D8" s="13"/>
      <c r="E8" s="13"/>
      <c r="F8" s="13"/>
      <c r="G8" s="13"/>
      <c r="H8" s="13"/>
      <c r="I8" s="13"/>
      <c r="J8" s="13"/>
      <c r="K8" s="13"/>
      <c r="L8" s="13"/>
      <c r="M8" s="13"/>
      <c r="N8" s="13"/>
      <c r="O8" s="13"/>
      <c r="P8" s="13"/>
      <c r="Q8" s="13"/>
      <c r="R8" s="13"/>
      <c r="S8" s="13"/>
      <c r="T8" s="13"/>
      <c r="U8" s="13"/>
      <c r="V8" s="13"/>
      <c r="W8" s="13"/>
      <c r="X8" s="13"/>
      <c r="Y8" s="13"/>
      <c r="Z8" s="13"/>
      <c r="AB8" s="7"/>
    </row>
    <row r="9" spans="1:28" ht="13.15" customHeight="1" x14ac:dyDescent="0.2">
      <c r="A9" s="12" t="s">
        <v>0</v>
      </c>
      <c r="B9" s="13"/>
      <c r="C9" s="13"/>
      <c r="D9" s="13"/>
      <c r="E9" s="13"/>
      <c r="F9" s="13"/>
      <c r="G9" s="13"/>
      <c r="H9" s="13"/>
      <c r="I9" s="13"/>
      <c r="J9" s="13"/>
      <c r="K9" s="13"/>
      <c r="L9" s="13"/>
      <c r="M9" s="13"/>
      <c r="N9" s="13"/>
      <c r="O9" s="13"/>
      <c r="P9" s="13"/>
      <c r="Q9" s="13"/>
      <c r="R9" s="13"/>
      <c r="S9" s="13"/>
      <c r="T9" s="13"/>
      <c r="U9" s="13"/>
      <c r="V9" s="13"/>
      <c r="W9" s="13"/>
      <c r="X9" s="13"/>
      <c r="Y9" s="13"/>
      <c r="Z9" s="13"/>
      <c r="AB9" s="7"/>
    </row>
    <row r="10" spans="1:28" ht="13.9" customHeight="1" x14ac:dyDescent="0.2">
      <c r="A10" s="13"/>
      <c r="B10" s="13"/>
      <c r="C10" s="13"/>
      <c r="D10" s="13"/>
      <c r="E10" s="13"/>
      <c r="F10" s="13"/>
      <c r="G10" s="13"/>
      <c r="H10" s="13"/>
      <c r="I10" s="13"/>
      <c r="J10" s="13"/>
      <c r="K10" s="13"/>
      <c r="L10" s="13"/>
      <c r="M10" s="13"/>
      <c r="N10" s="13"/>
      <c r="O10" s="13"/>
      <c r="P10" s="13"/>
      <c r="Q10" s="13"/>
      <c r="R10" s="13"/>
      <c r="S10" s="13"/>
      <c r="T10" s="13"/>
      <c r="U10" s="13"/>
      <c r="V10" s="13"/>
      <c r="W10" s="13"/>
      <c r="X10" s="13"/>
      <c r="Y10" s="13"/>
      <c r="Z10" s="13"/>
      <c r="AB10" s="7"/>
    </row>
    <row r="11" spans="1:28" ht="13.15" customHeight="1" x14ac:dyDescent="0.2">
      <c r="A11" s="13"/>
      <c r="B11" s="13"/>
      <c r="C11" s="13"/>
      <c r="D11" s="13"/>
      <c r="E11" s="13"/>
      <c r="F11" s="13"/>
      <c r="G11" s="13"/>
      <c r="H11" s="13"/>
      <c r="I11" s="13"/>
      <c r="J11" s="13"/>
      <c r="K11" s="13"/>
      <c r="L11" s="13"/>
      <c r="M11" s="13"/>
      <c r="N11" s="13"/>
      <c r="O11" s="13"/>
      <c r="P11" s="13"/>
      <c r="Q11" s="13"/>
      <c r="R11" s="13"/>
      <c r="S11" s="13"/>
      <c r="T11" s="13"/>
      <c r="U11" s="13"/>
      <c r="V11" s="13"/>
      <c r="W11" s="13"/>
      <c r="X11" s="13"/>
      <c r="Y11" s="13"/>
      <c r="Z11" s="13"/>
      <c r="AB11" s="7"/>
    </row>
    <row r="12" spans="1:28" ht="13.15" customHeight="1" x14ac:dyDescent="0.2">
      <c r="A12" s="13"/>
      <c r="B12" s="13"/>
      <c r="C12" s="13"/>
      <c r="D12" s="13"/>
      <c r="E12" s="13"/>
      <c r="F12" s="13"/>
      <c r="G12" s="13"/>
      <c r="H12" s="13"/>
      <c r="I12" s="13"/>
      <c r="J12" s="13"/>
      <c r="K12" s="13"/>
      <c r="L12" s="13"/>
      <c r="M12" s="13"/>
      <c r="N12" s="13"/>
      <c r="O12" s="13"/>
      <c r="P12" s="13"/>
      <c r="Q12" s="13"/>
      <c r="R12" s="13"/>
      <c r="S12" s="13"/>
      <c r="T12" s="13"/>
      <c r="U12" s="13"/>
      <c r="V12" s="13"/>
      <c r="W12" s="13"/>
      <c r="X12" s="13"/>
      <c r="Y12" s="13"/>
      <c r="Z12" s="13"/>
      <c r="AB12" s="7"/>
    </row>
    <row r="13" spans="1:28" ht="13.9" customHeight="1" x14ac:dyDescent="0.2">
      <c r="A13" s="13"/>
      <c r="B13" s="13"/>
      <c r="C13" s="13"/>
      <c r="D13" s="13"/>
      <c r="E13" s="13"/>
      <c r="F13" s="13"/>
      <c r="G13" s="13"/>
      <c r="H13" s="13"/>
      <c r="I13" s="13"/>
      <c r="J13" s="13"/>
      <c r="K13" s="13"/>
      <c r="L13" s="13"/>
      <c r="M13" s="13"/>
      <c r="N13" s="13"/>
      <c r="O13" s="13"/>
      <c r="P13" s="13"/>
      <c r="Q13" s="13"/>
      <c r="R13" s="13"/>
      <c r="S13" s="13"/>
      <c r="T13" s="13"/>
      <c r="U13" s="13"/>
      <c r="V13" s="13"/>
      <c r="W13" s="13"/>
      <c r="X13" s="13"/>
      <c r="Y13" s="13"/>
      <c r="Z13" s="13"/>
      <c r="AB13" s="7"/>
    </row>
    <row r="14" spans="1:28" ht="9.4" customHeight="1" x14ac:dyDescent="0.2">
      <c r="A14" s="13"/>
      <c r="B14" s="13"/>
      <c r="C14" s="13"/>
      <c r="D14" s="13"/>
      <c r="E14" s="13"/>
      <c r="F14" s="13"/>
      <c r="G14" s="13"/>
      <c r="H14" s="13"/>
      <c r="I14" s="13"/>
      <c r="J14" s="13"/>
      <c r="K14" s="13"/>
      <c r="L14" s="13"/>
      <c r="M14" s="13"/>
      <c r="N14" s="13"/>
      <c r="O14" s="13"/>
      <c r="P14" s="13"/>
      <c r="Q14" s="13"/>
      <c r="R14" s="13"/>
      <c r="S14" s="13"/>
      <c r="T14" s="13"/>
      <c r="U14" s="13"/>
      <c r="V14" s="13"/>
      <c r="W14" s="13"/>
      <c r="X14" s="13"/>
      <c r="Y14" s="13"/>
      <c r="Z14" s="13"/>
      <c r="AB14" s="7"/>
    </row>
    <row r="15" spans="1:28" ht="6.4" customHeight="1" thickBot="1" x14ac:dyDescent="0.25">
      <c r="A15" s="14"/>
      <c r="B15" s="14"/>
      <c r="C15" s="14"/>
      <c r="D15" s="14"/>
      <c r="E15" s="14"/>
      <c r="F15" s="14"/>
      <c r="G15" s="14"/>
      <c r="H15" s="14"/>
      <c r="I15" s="14"/>
      <c r="J15" s="14"/>
      <c r="K15" s="15"/>
      <c r="L15" s="15"/>
      <c r="M15" s="16"/>
      <c r="N15" s="16"/>
      <c r="O15" s="16"/>
      <c r="P15" s="16"/>
      <c r="Q15" s="16"/>
      <c r="R15" s="16"/>
      <c r="S15" s="16"/>
      <c r="T15" s="16"/>
      <c r="U15" s="16"/>
      <c r="V15" s="16"/>
      <c r="W15" s="16"/>
      <c r="X15" s="16"/>
      <c r="Y15" s="16"/>
      <c r="Z15" s="16"/>
      <c r="AA15" s="17"/>
      <c r="AB15" s="7"/>
    </row>
    <row r="16" spans="1:28" ht="6.4" customHeight="1" thickTop="1" x14ac:dyDescent="0.2">
      <c r="A16" s="18"/>
      <c r="B16" s="19"/>
      <c r="C16" s="19"/>
      <c r="D16" s="20"/>
      <c r="E16" s="20"/>
      <c r="F16" s="20"/>
      <c r="G16" s="20"/>
      <c r="H16" s="20"/>
      <c r="I16" s="20"/>
      <c r="J16" s="20"/>
      <c r="K16" s="21"/>
      <c r="L16" s="21"/>
      <c r="AB16" s="7"/>
    </row>
    <row r="17" spans="1:28" s="28" customFormat="1" ht="13.9" customHeight="1" x14ac:dyDescent="0.2">
      <c r="A17" s="22" t="s">
        <v>1</v>
      </c>
      <c r="B17" s="23"/>
      <c r="C17" s="23"/>
      <c r="D17" s="24"/>
      <c r="E17" s="25"/>
      <c r="F17" s="25"/>
      <c r="G17" s="25"/>
      <c r="H17" s="25"/>
      <c r="I17" s="25"/>
      <c r="J17" s="25"/>
      <c r="K17" s="26"/>
      <c r="L17" s="26"/>
      <c r="M17" s="26"/>
      <c r="N17" s="26"/>
      <c r="O17" s="26"/>
      <c r="P17" s="26"/>
      <c r="Q17" s="26"/>
      <c r="R17" s="26"/>
      <c r="S17" s="26"/>
      <c r="T17" s="26"/>
      <c r="U17" s="26"/>
      <c r="V17" s="26"/>
      <c r="W17" s="26"/>
      <c r="X17" s="26"/>
      <c r="Y17" s="26"/>
      <c r="Z17" s="27"/>
      <c r="AB17" s="29"/>
    </row>
    <row r="18" spans="1:28" ht="3.4" customHeight="1" x14ac:dyDescent="0.2">
      <c r="A18" s="30"/>
      <c r="B18" s="31"/>
      <c r="C18" s="31"/>
      <c r="D18" s="32"/>
      <c r="E18" s="32"/>
      <c r="F18" s="32"/>
      <c r="G18" s="32"/>
      <c r="H18" s="32"/>
      <c r="I18" s="32"/>
      <c r="J18" s="32"/>
      <c r="K18" s="21"/>
      <c r="L18" s="21"/>
      <c r="AB18" s="7"/>
    </row>
    <row r="19" spans="1:28" ht="13.9" customHeight="1" x14ac:dyDescent="0.2">
      <c r="A19" s="22" t="s">
        <v>2</v>
      </c>
      <c r="B19" s="23"/>
      <c r="C19" s="23"/>
      <c r="D19" s="33" t="s">
        <v>3</v>
      </c>
      <c r="E19" s="34"/>
      <c r="F19" s="34"/>
      <c r="G19" s="34"/>
      <c r="H19" s="34"/>
      <c r="I19" s="34"/>
      <c r="J19" s="34"/>
      <c r="K19" s="35"/>
      <c r="L19" s="35"/>
      <c r="M19" s="35"/>
      <c r="N19" s="35"/>
      <c r="O19" s="35"/>
      <c r="P19" s="35"/>
      <c r="Q19" s="35"/>
      <c r="R19" s="35"/>
      <c r="S19" s="35"/>
      <c r="T19" s="35"/>
      <c r="U19" s="35"/>
      <c r="V19" s="35"/>
      <c r="W19" s="35"/>
      <c r="X19" s="35"/>
      <c r="Y19" s="35"/>
      <c r="Z19" s="36"/>
      <c r="AB19" s="7"/>
    </row>
    <row r="20" spans="1:28" ht="3.4" customHeight="1" x14ac:dyDescent="0.2">
      <c r="A20" s="30"/>
      <c r="B20" s="30"/>
      <c r="C20" s="30"/>
      <c r="D20" s="32"/>
      <c r="E20" s="32"/>
      <c r="F20" s="32"/>
      <c r="G20" s="32"/>
      <c r="H20" s="32"/>
      <c r="I20" s="32"/>
      <c r="J20" s="32"/>
      <c r="K20" s="21"/>
      <c r="L20" s="21"/>
      <c r="AB20" s="7"/>
    </row>
    <row r="21" spans="1:28" ht="13.9" customHeight="1" x14ac:dyDescent="0.2">
      <c r="A21" s="22" t="s">
        <v>4</v>
      </c>
      <c r="B21" s="23"/>
      <c r="C21" s="23"/>
      <c r="D21" s="33" t="s">
        <v>5</v>
      </c>
      <c r="E21" s="34"/>
      <c r="F21" s="34"/>
      <c r="G21" s="34"/>
      <c r="H21" s="34"/>
      <c r="I21" s="34"/>
      <c r="J21" s="34"/>
      <c r="K21" s="35"/>
      <c r="L21" s="35"/>
      <c r="M21" s="35"/>
      <c r="N21" s="35"/>
      <c r="O21" s="35"/>
      <c r="P21" s="35"/>
      <c r="Q21" s="35"/>
      <c r="R21" s="35"/>
      <c r="S21" s="35"/>
      <c r="T21" s="35"/>
      <c r="U21" s="35"/>
      <c r="V21" s="35"/>
      <c r="W21" s="35"/>
      <c r="X21" s="35"/>
      <c r="Y21" s="35"/>
      <c r="Z21" s="36"/>
      <c r="AA21" s="37"/>
      <c r="AB21" s="7"/>
    </row>
    <row r="22" spans="1:28" ht="6.4" customHeight="1" thickBot="1" x14ac:dyDescent="0.3">
      <c r="A22" s="38"/>
      <c r="B22" s="39"/>
      <c r="C22" s="39"/>
      <c r="D22" s="40"/>
      <c r="E22" s="41"/>
      <c r="F22" s="41"/>
      <c r="G22" s="41"/>
      <c r="H22" s="41"/>
      <c r="I22" s="41"/>
      <c r="J22" s="41"/>
      <c r="K22" s="15"/>
      <c r="L22" s="15"/>
      <c r="M22" s="16"/>
      <c r="N22" s="16"/>
      <c r="O22" s="16"/>
      <c r="P22" s="16"/>
      <c r="Q22" s="16"/>
      <c r="R22" s="16"/>
      <c r="S22" s="16"/>
      <c r="T22" s="16"/>
      <c r="U22" s="16"/>
      <c r="V22" s="16"/>
      <c r="W22" s="16"/>
      <c r="X22" s="16"/>
      <c r="Y22" s="16"/>
      <c r="Z22" s="16"/>
      <c r="AA22" s="42"/>
      <c r="AB22" s="7"/>
    </row>
    <row r="23" spans="1:28" ht="6.4" customHeight="1" thickTop="1" x14ac:dyDescent="0.2">
      <c r="A23" s="30"/>
      <c r="B23" s="30"/>
      <c r="C23" s="30"/>
      <c r="D23" s="32"/>
      <c r="E23" s="32"/>
      <c r="F23" s="32"/>
      <c r="G23" s="32"/>
      <c r="H23" s="32"/>
      <c r="I23" s="32"/>
      <c r="J23" s="32"/>
      <c r="K23" s="21"/>
      <c r="L23" s="21"/>
      <c r="AB23" s="7"/>
    </row>
    <row r="24" spans="1:28" s="57" customFormat="1" ht="46.15" customHeight="1" x14ac:dyDescent="0.25">
      <c r="A24" s="43" t="s">
        <v>6</v>
      </c>
      <c r="B24" s="44"/>
      <c r="C24" s="44"/>
      <c r="D24" s="44"/>
      <c r="E24" s="44"/>
      <c r="F24" s="44"/>
      <c r="G24" s="44"/>
      <c r="H24" s="44"/>
      <c r="I24" s="44"/>
      <c r="J24" s="45"/>
      <c r="K24" s="46"/>
      <c r="L24" s="47"/>
      <c r="M24" s="48"/>
      <c r="N24" s="49" t="s">
        <v>7</v>
      </c>
      <c r="O24" s="50"/>
      <c r="P24" s="50"/>
      <c r="Q24" s="50"/>
      <c r="R24" s="51"/>
      <c r="S24" s="52"/>
      <c r="T24" s="53"/>
      <c r="U24" s="52"/>
      <c r="V24" s="54" t="s">
        <v>8</v>
      </c>
      <c r="W24" s="55"/>
      <c r="X24" s="55"/>
      <c r="Y24" s="55"/>
      <c r="Z24" s="56"/>
      <c r="AB24" s="58"/>
    </row>
    <row r="25" spans="1:28" ht="13.9" customHeight="1" x14ac:dyDescent="0.25">
      <c r="A25" s="59" t="s">
        <v>9</v>
      </c>
      <c r="B25" s="60" t="s">
        <v>10</v>
      </c>
      <c r="C25" s="61"/>
      <c r="D25" s="62"/>
      <c r="E25" s="63"/>
      <c r="F25" s="64" t="s">
        <v>11</v>
      </c>
      <c r="G25" s="65"/>
      <c r="H25" s="66"/>
      <c r="I25" s="64" t="s">
        <v>12</v>
      </c>
      <c r="J25" s="66"/>
      <c r="K25" s="21"/>
      <c r="L25" s="67"/>
      <c r="N25" s="68" t="s">
        <v>11</v>
      </c>
      <c r="O25" s="69"/>
      <c r="P25" s="70"/>
      <c r="Q25" s="64" t="s">
        <v>12</v>
      </c>
      <c r="R25" s="66"/>
      <c r="S25" s="71"/>
      <c r="T25" s="72"/>
      <c r="U25" s="71"/>
      <c r="V25" s="68" t="s">
        <v>11</v>
      </c>
      <c r="W25" s="69"/>
      <c r="X25" s="70"/>
      <c r="Y25" s="65" t="s">
        <v>12</v>
      </c>
      <c r="Z25" s="66"/>
      <c r="AB25" s="7"/>
    </row>
    <row r="26" spans="1:28" s="77" customFormat="1" ht="10.15" customHeight="1" x14ac:dyDescent="0.25">
      <c r="A26" s="73"/>
      <c r="B26" s="73"/>
      <c r="C26" s="73"/>
      <c r="D26" s="74"/>
      <c r="E26" s="75"/>
      <c r="F26" s="71"/>
      <c r="G26" s="71"/>
      <c r="H26" s="71"/>
      <c r="I26" s="71"/>
      <c r="J26" s="71"/>
      <c r="K26" s="76"/>
      <c r="L26" s="76"/>
      <c r="AB26" s="78"/>
    </row>
    <row r="27" spans="1:28" ht="13.9" customHeight="1" thickBot="1" x14ac:dyDescent="0.3">
      <c r="A27" s="79" t="s">
        <v>13</v>
      </c>
      <c r="B27" s="80" t="s">
        <v>14</v>
      </c>
      <c r="C27" s="80"/>
      <c r="D27" s="80"/>
      <c r="E27" s="81"/>
      <c r="F27" s="82"/>
      <c r="G27" s="82"/>
      <c r="H27" s="82"/>
      <c r="I27" s="83"/>
      <c r="J27" s="84"/>
      <c r="K27" s="16"/>
      <c r="L27" s="85"/>
      <c r="M27" s="16"/>
      <c r="N27" s="85"/>
      <c r="O27" s="85"/>
      <c r="P27" s="85"/>
      <c r="Q27" s="85"/>
      <c r="R27" s="85"/>
      <c r="S27" s="85"/>
      <c r="T27" s="85"/>
      <c r="U27" s="85"/>
      <c r="V27" s="85"/>
      <c r="W27" s="85"/>
      <c r="X27" s="85"/>
      <c r="Y27" s="85"/>
      <c r="Z27" s="16"/>
      <c r="AA27" s="17"/>
      <c r="AB27" s="7"/>
    </row>
    <row r="28" spans="1:28" ht="3.4" customHeight="1" thickTop="1" x14ac:dyDescent="0.25">
      <c r="A28" s="86"/>
      <c r="B28" s="87"/>
      <c r="C28" s="87"/>
      <c r="D28" s="87"/>
      <c r="E28" s="88"/>
      <c r="F28" s="73"/>
      <c r="G28" s="73"/>
      <c r="H28" s="73"/>
      <c r="I28" s="89"/>
      <c r="J28" s="90"/>
      <c r="L28" s="7"/>
      <c r="N28" s="77"/>
      <c r="O28" s="77"/>
      <c r="P28" s="77"/>
      <c r="Q28" s="77"/>
      <c r="R28" s="77"/>
      <c r="S28" s="77"/>
      <c r="T28" s="91">
        <v>1</v>
      </c>
      <c r="U28" s="77"/>
      <c r="V28" s="77"/>
      <c r="W28" s="77"/>
      <c r="X28" s="77"/>
      <c r="Y28" s="77"/>
      <c r="AB28" s="7"/>
    </row>
    <row r="29" spans="1:28" ht="13.9" customHeight="1" x14ac:dyDescent="0.25">
      <c r="A29" s="92" t="s">
        <v>15</v>
      </c>
      <c r="B29" s="93" t="s">
        <v>16</v>
      </c>
      <c r="C29" s="94"/>
      <c r="D29" s="94"/>
      <c r="E29" s="94"/>
      <c r="F29" s="94"/>
      <c r="G29" s="94"/>
      <c r="H29" s="95"/>
      <c r="I29" s="89"/>
      <c r="J29" s="96"/>
      <c r="K29" s="97"/>
      <c r="L29" s="98"/>
      <c r="M29" s="97"/>
      <c r="N29" s="89"/>
      <c r="O29" s="96"/>
      <c r="P29" s="86"/>
      <c r="Q29" s="89"/>
      <c r="R29" s="96"/>
      <c r="S29" s="86"/>
      <c r="T29" s="99"/>
      <c r="U29" s="86"/>
      <c r="V29" s="89"/>
      <c r="W29" s="96"/>
      <c r="X29" s="86"/>
      <c r="Y29" s="89"/>
      <c r="Z29" s="96"/>
      <c r="AB29" s="7"/>
    </row>
    <row r="30" spans="1:28" ht="3.4" customHeight="1" thickBot="1" x14ac:dyDescent="0.3">
      <c r="A30" s="97"/>
      <c r="B30" s="100"/>
      <c r="C30" s="100"/>
      <c r="D30" s="100"/>
      <c r="E30" s="101"/>
      <c r="F30" s="95"/>
      <c r="G30" s="95"/>
      <c r="H30" s="95"/>
      <c r="I30" s="89"/>
      <c r="J30" s="90"/>
      <c r="L30" s="7"/>
      <c r="N30" s="77"/>
      <c r="O30" s="77"/>
      <c r="P30" s="77"/>
      <c r="Q30" s="89"/>
      <c r="R30" s="90"/>
      <c r="S30" s="77"/>
      <c r="T30" s="102"/>
      <c r="U30" s="77"/>
      <c r="V30" s="77"/>
      <c r="W30" s="77"/>
      <c r="X30" s="77"/>
      <c r="Y30" s="89"/>
      <c r="Z30" s="90"/>
      <c r="AB30" s="7"/>
    </row>
    <row r="31" spans="1:28" ht="13.9" customHeight="1" thickBot="1" x14ac:dyDescent="0.3">
      <c r="A31" s="97"/>
      <c r="B31" s="103" t="s">
        <v>17</v>
      </c>
      <c r="C31" s="104" t="s">
        <v>18</v>
      </c>
      <c r="D31" s="105"/>
      <c r="E31" s="106"/>
      <c r="F31" s="107"/>
      <c r="G31" s="95"/>
      <c r="H31" s="95"/>
      <c r="I31" s="108">
        <v>14.92</v>
      </c>
      <c r="J31" s="109" t="s">
        <v>19</v>
      </c>
      <c r="L31" s="7"/>
      <c r="N31" s="77"/>
      <c r="O31" s="77"/>
      <c r="P31" s="77"/>
      <c r="Q31" s="108">
        <f>I31</f>
        <v>14.92</v>
      </c>
      <c r="R31" s="109" t="s">
        <v>19</v>
      </c>
      <c r="S31" s="77"/>
      <c r="T31" s="102"/>
      <c r="U31" s="77"/>
      <c r="V31" s="77"/>
      <c r="W31" s="77"/>
      <c r="X31" s="77"/>
      <c r="Y31" s="108">
        <f>I31</f>
        <v>14.92</v>
      </c>
      <c r="Z31" s="109" t="s">
        <v>19</v>
      </c>
      <c r="AB31" s="7"/>
    </row>
    <row r="32" spans="1:28" ht="3.4" customHeight="1" x14ac:dyDescent="0.25">
      <c r="A32" s="97"/>
      <c r="B32" s="110"/>
      <c r="C32" s="107"/>
      <c r="D32" s="107"/>
      <c r="E32" s="107"/>
      <c r="F32" s="95"/>
      <c r="G32" s="95"/>
      <c r="H32" s="95"/>
      <c r="I32" s="111"/>
      <c r="J32" s="112"/>
      <c r="L32" s="7"/>
      <c r="N32" s="77"/>
      <c r="O32" s="77"/>
      <c r="P32" s="77"/>
      <c r="Q32" s="111"/>
      <c r="R32" s="112"/>
      <c r="S32" s="77"/>
      <c r="T32" s="102"/>
      <c r="U32" s="77"/>
      <c r="V32" s="77"/>
      <c r="W32" s="77"/>
      <c r="X32" s="77"/>
      <c r="Y32" s="111"/>
      <c r="Z32" s="112"/>
      <c r="AB32" s="7"/>
    </row>
    <row r="33" spans="1:28" ht="13.9" customHeight="1" x14ac:dyDescent="0.25">
      <c r="A33" s="97"/>
      <c r="B33" s="103" t="s">
        <v>20</v>
      </c>
      <c r="C33" s="113" t="s">
        <v>21</v>
      </c>
      <c r="D33" s="114"/>
      <c r="E33" s="114"/>
      <c r="F33" s="115"/>
      <c r="G33" s="95"/>
      <c r="H33" s="95"/>
      <c r="I33" s="116">
        <v>0</v>
      </c>
      <c r="J33" s="109" t="s">
        <v>19</v>
      </c>
      <c r="L33" s="7"/>
      <c r="N33" s="77"/>
      <c r="O33" s="77"/>
      <c r="P33" s="77"/>
      <c r="Q33" s="117">
        <v>0</v>
      </c>
      <c r="R33" s="109" t="s">
        <v>19</v>
      </c>
      <c r="S33" s="77"/>
      <c r="T33" s="102"/>
      <c r="U33" s="77"/>
      <c r="V33" s="77"/>
      <c r="W33" s="77"/>
      <c r="X33" s="77"/>
      <c r="Y33" s="118">
        <v>0</v>
      </c>
      <c r="Z33" s="109" t="s">
        <v>19</v>
      </c>
      <c r="AB33" s="7"/>
    </row>
    <row r="34" spans="1:28" ht="3.4" customHeight="1" x14ac:dyDescent="0.25">
      <c r="A34" s="97"/>
      <c r="B34" s="103"/>
      <c r="C34" s="119"/>
      <c r="D34" s="120"/>
      <c r="E34" s="120"/>
      <c r="F34" s="115"/>
      <c r="G34" s="95"/>
      <c r="H34" s="95"/>
      <c r="I34" s="111"/>
      <c r="J34" s="121"/>
      <c r="L34" s="7"/>
      <c r="N34" s="77"/>
      <c r="O34" s="77"/>
      <c r="P34" s="77"/>
      <c r="Q34" s="111"/>
      <c r="R34" s="121"/>
      <c r="S34" s="77"/>
      <c r="T34" s="102"/>
      <c r="U34" s="77"/>
      <c r="V34" s="77"/>
      <c r="W34" s="77"/>
      <c r="X34" s="77"/>
      <c r="Y34" s="111"/>
      <c r="Z34" s="121"/>
      <c r="AB34" s="7"/>
    </row>
    <row r="35" spans="1:28" ht="13.9" customHeight="1" x14ac:dyDescent="0.25">
      <c r="A35" s="97"/>
      <c r="B35" s="103" t="s">
        <v>22</v>
      </c>
      <c r="C35" s="122" t="s">
        <v>23</v>
      </c>
      <c r="D35" s="120"/>
      <c r="E35" s="120"/>
      <c r="F35" s="115"/>
      <c r="G35" s="95"/>
      <c r="H35" s="95"/>
      <c r="I35" s="123">
        <f>I31+I33</f>
        <v>14.92</v>
      </c>
      <c r="J35" s="109" t="s">
        <v>19</v>
      </c>
      <c r="L35" s="7"/>
      <c r="N35" s="77"/>
      <c r="O35" s="77"/>
      <c r="P35" s="77"/>
      <c r="Q35" s="123">
        <f>Q31+Q33</f>
        <v>14.92</v>
      </c>
      <c r="R35" s="109" t="s">
        <v>19</v>
      </c>
      <c r="S35" s="77"/>
      <c r="T35" s="102"/>
      <c r="U35" s="77"/>
      <c r="V35" s="77"/>
      <c r="W35" s="77"/>
      <c r="X35" s="77"/>
      <c r="Y35" s="123">
        <f>Y31+Y33</f>
        <v>14.92</v>
      </c>
      <c r="Z35" s="109" t="s">
        <v>19</v>
      </c>
      <c r="AB35" s="7"/>
    </row>
    <row r="36" spans="1:28" ht="10.15" customHeight="1" x14ac:dyDescent="0.25">
      <c r="A36" s="97"/>
      <c r="B36" s="103"/>
      <c r="C36" s="110"/>
      <c r="D36" s="115"/>
      <c r="E36" s="115"/>
      <c r="F36" s="115"/>
      <c r="G36" s="95"/>
      <c r="H36" s="95"/>
      <c r="I36" s="111"/>
      <c r="J36" s="121"/>
      <c r="L36" s="7"/>
      <c r="N36" s="77"/>
      <c r="O36" s="77"/>
      <c r="P36" s="77"/>
      <c r="Q36" s="111"/>
      <c r="R36" s="121"/>
      <c r="S36" s="77"/>
      <c r="T36" s="102"/>
      <c r="U36" s="77"/>
      <c r="V36" s="77"/>
      <c r="W36" s="77"/>
      <c r="X36" s="77"/>
      <c r="Y36" s="111"/>
      <c r="Z36" s="121"/>
      <c r="AB36" s="7"/>
    </row>
    <row r="37" spans="1:28" ht="13.9" customHeight="1" x14ac:dyDescent="0.25">
      <c r="A37" s="92" t="s">
        <v>24</v>
      </c>
      <c r="B37" s="93" t="s">
        <v>25</v>
      </c>
      <c r="C37" s="94"/>
      <c r="D37" s="94"/>
      <c r="E37" s="94"/>
      <c r="F37" s="94"/>
      <c r="G37" s="94"/>
      <c r="H37" s="95"/>
      <c r="I37" s="89"/>
      <c r="J37" s="90"/>
      <c r="L37" s="7"/>
      <c r="N37" s="77"/>
      <c r="O37" s="77"/>
      <c r="P37" s="77"/>
      <c r="Q37" s="89"/>
      <c r="R37" s="90"/>
      <c r="S37" s="77"/>
      <c r="T37" s="102"/>
      <c r="U37" s="77"/>
      <c r="V37" s="77"/>
      <c r="W37" s="77"/>
      <c r="X37" s="77"/>
      <c r="Y37" s="89"/>
      <c r="Z37" s="90"/>
      <c r="AB37" s="7"/>
    </row>
    <row r="38" spans="1:28" ht="3.4" customHeight="1" thickBot="1" x14ac:dyDescent="0.3">
      <c r="A38" s="97"/>
      <c r="B38" s="100"/>
      <c r="C38" s="100"/>
      <c r="D38" s="100"/>
      <c r="E38" s="101"/>
      <c r="F38" s="95"/>
      <c r="G38" s="95"/>
      <c r="H38" s="95"/>
      <c r="I38" s="89"/>
      <c r="J38" s="90"/>
      <c r="L38" s="7"/>
      <c r="N38" s="77"/>
      <c r="O38" s="77"/>
      <c r="P38" s="77"/>
      <c r="Q38" s="89"/>
      <c r="R38" s="90"/>
      <c r="S38" s="77"/>
      <c r="T38" s="102"/>
      <c r="U38" s="77"/>
      <c r="V38" s="77"/>
      <c r="W38" s="77"/>
      <c r="X38" s="77"/>
      <c r="Y38" s="89"/>
      <c r="Z38" s="90"/>
      <c r="AB38" s="7"/>
    </row>
    <row r="39" spans="1:28" ht="13.9" customHeight="1" thickBot="1" x14ac:dyDescent="0.3">
      <c r="A39" s="124"/>
      <c r="B39" s="124" t="s">
        <v>26</v>
      </c>
      <c r="C39" s="125" t="s">
        <v>27</v>
      </c>
      <c r="D39" s="126"/>
      <c r="E39" s="127"/>
      <c r="F39" s="95"/>
      <c r="G39" s="95"/>
      <c r="H39" s="95"/>
      <c r="I39" s="108">
        <v>1.5</v>
      </c>
      <c r="J39" s="109" t="s">
        <v>19</v>
      </c>
      <c r="L39" s="7"/>
      <c r="N39" s="111"/>
      <c r="O39" s="121"/>
      <c r="P39" s="77"/>
      <c r="Q39" s="108">
        <f>I39</f>
        <v>1.5</v>
      </c>
      <c r="R39" s="109" t="s">
        <v>19</v>
      </c>
      <c r="S39" s="77"/>
      <c r="T39" s="102"/>
      <c r="U39" s="77"/>
      <c r="V39" s="111"/>
      <c r="W39" s="121"/>
      <c r="X39" s="77"/>
      <c r="Y39" s="108">
        <f>I39</f>
        <v>1.5</v>
      </c>
      <c r="Z39" s="109" t="s">
        <v>19</v>
      </c>
      <c r="AB39" s="7"/>
    </row>
    <row r="40" spans="1:28" ht="3.4" customHeight="1" x14ac:dyDescent="0.25">
      <c r="A40" s="124"/>
      <c r="B40" s="128"/>
      <c r="C40" s="129"/>
      <c r="D40" s="129"/>
      <c r="E40" s="130"/>
      <c r="F40" s="95"/>
      <c r="G40" s="95"/>
      <c r="H40" s="95"/>
      <c r="I40" s="89"/>
      <c r="J40" s="131"/>
      <c r="L40" s="7"/>
      <c r="N40" s="77"/>
      <c r="O40" s="77"/>
      <c r="P40" s="77"/>
      <c r="Q40" s="89"/>
      <c r="R40" s="131"/>
      <c r="S40" s="77"/>
      <c r="T40" s="102"/>
      <c r="U40" s="77"/>
      <c r="V40" s="77"/>
      <c r="W40" s="77"/>
      <c r="X40" s="77"/>
      <c r="Y40" s="89"/>
      <c r="Z40" s="131"/>
      <c r="AB40" s="7"/>
    </row>
    <row r="41" spans="1:28" ht="13.9" customHeight="1" x14ac:dyDescent="0.25">
      <c r="A41" s="124"/>
      <c r="B41" s="124" t="s">
        <v>28</v>
      </c>
      <c r="C41" s="113" t="s">
        <v>29</v>
      </c>
      <c r="D41" s="114"/>
      <c r="E41" s="114"/>
      <c r="F41" s="95"/>
      <c r="G41" s="95"/>
      <c r="H41" s="95"/>
      <c r="I41" s="116">
        <v>0</v>
      </c>
      <c r="J41" s="109" t="s">
        <v>19</v>
      </c>
      <c r="L41" s="7"/>
      <c r="N41" s="111"/>
      <c r="O41" s="121"/>
      <c r="P41" s="77"/>
      <c r="Q41" s="117">
        <v>0</v>
      </c>
      <c r="R41" s="109" t="s">
        <v>19</v>
      </c>
      <c r="S41" s="77"/>
      <c r="T41" s="102"/>
      <c r="U41" s="77"/>
      <c r="V41" s="111"/>
      <c r="W41" s="121"/>
      <c r="X41" s="77"/>
      <c r="Y41" s="132">
        <v>0</v>
      </c>
      <c r="Z41" s="109" t="s">
        <v>19</v>
      </c>
      <c r="AB41" s="7"/>
    </row>
    <row r="42" spans="1:28" ht="3.4" customHeight="1" x14ac:dyDescent="0.25">
      <c r="A42" s="124"/>
      <c r="B42" s="124"/>
      <c r="C42" s="119"/>
      <c r="D42" s="120"/>
      <c r="E42" s="120"/>
      <c r="F42" s="95"/>
      <c r="G42" s="95"/>
      <c r="H42" s="95"/>
      <c r="I42" s="111"/>
      <c r="J42" s="121"/>
      <c r="L42" s="7"/>
      <c r="N42" s="111"/>
      <c r="O42" s="121"/>
      <c r="P42" s="77"/>
      <c r="Q42" s="111"/>
      <c r="R42" s="121"/>
      <c r="S42" s="77"/>
      <c r="T42" s="102"/>
      <c r="U42" s="77"/>
      <c r="V42" s="111"/>
      <c r="W42" s="121"/>
      <c r="X42" s="77"/>
      <c r="Y42" s="111"/>
      <c r="Z42" s="121"/>
      <c r="AB42" s="7"/>
    </row>
    <row r="43" spans="1:28" ht="13.9" customHeight="1" x14ac:dyDescent="0.25">
      <c r="A43" s="124"/>
      <c r="B43" s="103" t="s">
        <v>30</v>
      </c>
      <c r="C43" s="122" t="s">
        <v>31</v>
      </c>
      <c r="D43" s="120"/>
      <c r="E43" s="120"/>
      <c r="F43" s="95"/>
      <c r="G43" s="95"/>
      <c r="H43" s="95"/>
      <c r="I43" s="123">
        <f>I39+I41</f>
        <v>1.5</v>
      </c>
      <c r="J43" s="109" t="s">
        <v>19</v>
      </c>
      <c r="L43" s="7"/>
      <c r="N43" s="111"/>
      <c r="O43" s="121"/>
      <c r="P43" s="77"/>
      <c r="Q43" s="123">
        <f>Q39+Q41</f>
        <v>1.5</v>
      </c>
      <c r="R43" s="109" t="s">
        <v>19</v>
      </c>
      <c r="S43" s="77"/>
      <c r="T43" s="102"/>
      <c r="U43" s="77"/>
      <c r="V43" s="111"/>
      <c r="W43" s="121"/>
      <c r="X43" s="77"/>
      <c r="Y43" s="123">
        <f>Y39+Y41</f>
        <v>1.5</v>
      </c>
      <c r="Z43" s="109" t="s">
        <v>19</v>
      </c>
      <c r="AB43" s="7"/>
    </row>
    <row r="44" spans="1:28" ht="10.15" customHeight="1" x14ac:dyDescent="0.25">
      <c r="A44" s="124"/>
      <c r="B44" s="124"/>
      <c r="C44" s="119"/>
      <c r="D44" s="120"/>
      <c r="E44" s="120"/>
      <c r="F44" s="95"/>
      <c r="G44" s="95"/>
      <c r="H44" s="95"/>
      <c r="I44" s="111"/>
      <c r="J44" s="121"/>
      <c r="L44" s="7"/>
      <c r="N44" s="111"/>
      <c r="O44" s="121"/>
      <c r="P44" s="77"/>
      <c r="Q44" s="111"/>
      <c r="R44" s="121"/>
      <c r="S44" s="77"/>
      <c r="T44" s="102"/>
      <c r="U44" s="77"/>
      <c r="V44" s="111"/>
      <c r="W44" s="121"/>
      <c r="X44" s="77"/>
      <c r="Y44" s="111"/>
      <c r="Z44" s="121"/>
      <c r="AB44" s="7"/>
    </row>
    <row r="45" spans="1:28" ht="13.9" customHeight="1" x14ac:dyDescent="0.25">
      <c r="A45" s="133" t="s">
        <v>32</v>
      </c>
      <c r="B45" s="134" t="s">
        <v>33</v>
      </c>
      <c r="C45" s="135"/>
      <c r="D45" s="135"/>
      <c r="E45" s="135"/>
      <c r="F45" s="135"/>
      <c r="G45" s="136"/>
      <c r="H45" s="95"/>
      <c r="I45" s="137">
        <f>I31+I33+I39+I41</f>
        <v>16.420000000000002</v>
      </c>
      <c r="J45" s="138" t="s">
        <v>19</v>
      </c>
      <c r="L45" s="7"/>
      <c r="N45" s="139"/>
      <c r="O45" s="140"/>
      <c r="P45" s="86"/>
      <c r="Q45" s="137">
        <f>Q31+Q33+Q39+Q41</f>
        <v>16.420000000000002</v>
      </c>
      <c r="R45" s="138" t="s">
        <v>19</v>
      </c>
      <c r="S45" s="77"/>
      <c r="T45" s="102"/>
      <c r="U45" s="77"/>
      <c r="V45" s="139"/>
      <c r="W45" s="140"/>
      <c r="X45" s="86"/>
      <c r="Y45" s="137">
        <f>Y31+Y33+Y39+Y41</f>
        <v>16.420000000000002</v>
      </c>
      <c r="Z45" s="138" t="s">
        <v>19</v>
      </c>
      <c r="AB45" s="102"/>
    </row>
    <row r="46" spans="1:28" ht="10.15" customHeight="1" thickBot="1" x14ac:dyDescent="0.3">
      <c r="A46" s="124"/>
      <c r="B46" s="141"/>
      <c r="C46" s="100"/>
      <c r="D46" s="100"/>
      <c r="E46" s="101"/>
      <c r="F46" s="95"/>
      <c r="G46" s="95"/>
      <c r="H46" s="95"/>
      <c r="I46" s="111"/>
      <c r="J46" s="121"/>
      <c r="L46" s="77"/>
      <c r="N46" s="111"/>
      <c r="O46" s="121"/>
      <c r="P46" s="77"/>
      <c r="Q46" s="111"/>
      <c r="R46" s="121"/>
      <c r="S46" s="77"/>
      <c r="T46" s="77"/>
      <c r="U46" s="77"/>
      <c r="V46" s="111"/>
      <c r="W46" s="121"/>
      <c r="X46" s="77"/>
      <c r="Y46" s="111"/>
      <c r="Z46" s="121"/>
      <c r="AB46" s="102"/>
    </row>
    <row r="47" spans="1:28" ht="5.65" customHeight="1" x14ac:dyDescent="0.25">
      <c r="A47" s="124"/>
      <c r="B47" s="142" t="s">
        <v>34</v>
      </c>
      <c r="C47" s="143"/>
      <c r="D47" s="143"/>
      <c r="E47" s="143"/>
      <c r="F47" s="143"/>
      <c r="G47" s="143"/>
      <c r="H47" s="143"/>
      <c r="I47" s="143"/>
      <c r="J47" s="143"/>
      <c r="K47" s="143"/>
      <c r="L47" s="143"/>
      <c r="M47" s="143"/>
      <c r="N47" s="143"/>
      <c r="O47" s="143"/>
      <c r="P47" s="143"/>
      <c r="Q47" s="143"/>
      <c r="R47" s="143"/>
      <c r="S47" s="143"/>
      <c r="T47" s="143"/>
      <c r="U47" s="143"/>
      <c r="V47" s="143"/>
      <c r="W47" s="143"/>
      <c r="X47" s="143"/>
      <c r="Y47" s="144"/>
      <c r="Z47" s="145"/>
      <c r="AB47" s="102"/>
    </row>
    <row r="48" spans="1:28" ht="13.9" customHeight="1" x14ac:dyDescent="0.25">
      <c r="A48" s="124"/>
      <c r="B48" s="146"/>
      <c r="C48" s="147"/>
      <c r="D48" s="147"/>
      <c r="E48" s="147"/>
      <c r="F48" s="147"/>
      <c r="G48" s="147"/>
      <c r="H48" s="147"/>
      <c r="I48" s="147"/>
      <c r="J48" s="147"/>
      <c r="K48" s="147"/>
      <c r="L48" s="147"/>
      <c r="M48" s="147"/>
      <c r="N48" s="147"/>
      <c r="O48" s="147"/>
      <c r="P48" s="147"/>
      <c r="Q48" s="147"/>
      <c r="R48" s="147"/>
      <c r="S48" s="147"/>
      <c r="T48" s="147"/>
      <c r="U48" s="147"/>
      <c r="V48" s="147"/>
      <c r="W48" s="147"/>
      <c r="X48" s="147"/>
      <c r="Y48" s="148"/>
      <c r="Z48" s="145"/>
      <c r="AB48" s="102"/>
    </row>
    <row r="49" spans="1:29" ht="13.9" customHeight="1" x14ac:dyDescent="0.25">
      <c r="A49" s="124"/>
      <c r="B49" s="146"/>
      <c r="C49" s="147"/>
      <c r="D49" s="147"/>
      <c r="E49" s="147"/>
      <c r="F49" s="147"/>
      <c r="G49" s="147"/>
      <c r="H49" s="147"/>
      <c r="I49" s="147"/>
      <c r="J49" s="147"/>
      <c r="K49" s="147"/>
      <c r="L49" s="147"/>
      <c r="M49" s="147"/>
      <c r="N49" s="147"/>
      <c r="O49" s="147"/>
      <c r="P49" s="147"/>
      <c r="Q49" s="147"/>
      <c r="R49" s="147"/>
      <c r="S49" s="147"/>
      <c r="T49" s="147"/>
      <c r="U49" s="147"/>
      <c r="V49" s="147"/>
      <c r="W49" s="147"/>
      <c r="X49" s="147"/>
      <c r="Y49" s="148"/>
      <c r="Z49" s="145"/>
      <c r="AB49" s="102"/>
    </row>
    <row r="50" spans="1:29" ht="13.9" customHeight="1" x14ac:dyDescent="0.25">
      <c r="A50" s="124"/>
      <c r="B50" s="146"/>
      <c r="C50" s="147"/>
      <c r="D50" s="147"/>
      <c r="E50" s="147"/>
      <c r="F50" s="147"/>
      <c r="G50" s="147"/>
      <c r="H50" s="147"/>
      <c r="I50" s="147"/>
      <c r="J50" s="147"/>
      <c r="K50" s="147"/>
      <c r="L50" s="147"/>
      <c r="M50" s="147"/>
      <c r="N50" s="147"/>
      <c r="O50" s="147"/>
      <c r="P50" s="147"/>
      <c r="Q50" s="147"/>
      <c r="R50" s="147"/>
      <c r="S50" s="147"/>
      <c r="T50" s="147"/>
      <c r="U50" s="147"/>
      <c r="V50" s="147"/>
      <c r="W50" s="147"/>
      <c r="X50" s="147"/>
      <c r="Y50" s="148"/>
      <c r="Z50" s="145"/>
      <c r="AB50" s="102"/>
    </row>
    <row r="51" spans="1:29" ht="13.9" customHeight="1" x14ac:dyDescent="0.25">
      <c r="A51" s="124"/>
      <c r="B51" s="146"/>
      <c r="C51" s="147"/>
      <c r="D51" s="147"/>
      <c r="E51" s="147"/>
      <c r="F51" s="147"/>
      <c r="G51" s="147"/>
      <c r="H51" s="147"/>
      <c r="I51" s="147"/>
      <c r="J51" s="147"/>
      <c r="K51" s="147"/>
      <c r="L51" s="147"/>
      <c r="M51" s="147"/>
      <c r="N51" s="147"/>
      <c r="O51" s="147"/>
      <c r="P51" s="147"/>
      <c r="Q51" s="147"/>
      <c r="R51" s="147"/>
      <c r="S51" s="147"/>
      <c r="T51" s="147"/>
      <c r="U51" s="147"/>
      <c r="V51" s="147"/>
      <c r="W51" s="147"/>
      <c r="X51" s="147"/>
      <c r="Y51" s="148"/>
      <c r="Z51" s="145"/>
      <c r="AB51" s="102"/>
    </row>
    <row r="52" spans="1:29" ht="11.65" customHeight="1" thickBot="1" x14ac:dyDescent="0.3">
      <c r="A52" s="124"/>
      <c r="B52" s="149"/>
      <c r="C52" s="150"/>
      <c r="D52" s="150"/>
      <c r="E52" s="150"/>
      <c r="F52" s="150"/>
      <c r="G52" s="150"/>
      <c r="H52" s="150"/>
      <c r="I52" s="150"/>
      <c r="J52" s="150"/>
      <c r="K52" s="150"/>
      <c r="L52" s="150"/>
      <c r="M52" s="150"/>
      <c r="N52" s="150"/>
      <c r="O52" s="150"/>
      <c r="P52" s="150"/>
      <c r="Q52" s="150"/>
      <c r="R52" s="150"/>
      <c r="S52" s="150"/>
      <c r="T52" s="150"/>
      <c r="U52" s="150"/>
      <c r="V52" s="150"/>
      <c r="W52" s="150"/>
      <c r="X52" s="150"/>
      <c r="Y52" s="151"/>
      <c r="Z52" s="145"/>
      <c r="AB52" s="102"/>
    </row>
    <row r="53" spans="1:29" ht="10.15" customHeight="1" x14ac:dyDescent="0.25">
      <c r="A53" s="124"/>
      <c r="B53" s="141"/>
      <c r="C53" s="100"/>
      <c r="D53" s="100"/>
      <c r="E53" s="101"/>
      <c r="F53" s="95"/>
      <c r="G53" s="95"/>
      <c r="H53" s="95"/>
      <c r="I53" s="111"/>
      <c r="J53" s="121"/>
      <c r="K53" s="77"/>
      <c r="L53" s="77"/>
      <c r="N53" s="111"/>
      <c r="O53" s="121"/>
      <c r="P53" s="77"/>
      <c r="Q53" s="111"/>
      <c r="R53" s="121"/>
      <c r="S53" s="77"/>
      <c r="T53" s="77"/>
      <c r="U53" s="77"/>
      <c r="V53" s="111"/>
      <c r="W53" s="121"/>
      <c r="X53" s="77"/>
      <c r="Y53" s="111"/>
      <c r="Z53" s="121"/>
      <c r="AB53" s="152"/>
    </row>
    <row r="54" spans="1:29" ht="13.9" customHeight="1" x14ac:dyDescent="0.25">
      <c r="A54" s="153" t="s">
        <v>35</v>
      </c>
      <c r="B54" s="100" t="s">
        <v>36</v>
      </c>
      <c r="C54" s="100"/>
      <c r="D54" s="100"/>
      <c r="E54" s="100"/>
      <c r="F54" s="154"/>
      <c r="G54" s="155"/>
      <c r="H54" s="155"/>
      <c r="I54" s="156"/>
      <c r="J54" s="121"/>
      <c r="K54" s="157"/>
      <c r="L54" s="102"/>
      <c r="N54" s="154"/>
      <c r="O54" s="155"/>
      <c r="P54" s="155"/>
      <c r="Q54" s="156"/>
      <c r="R54" s="121"/>
      <c r="S54" s="77"/>
      <c r="T54" s="102"/>
      <c r="U54" s="77"/>
      <c r="V54" s="154"/>
      <c r="W54" s="155"/>
      <c r="X54" s="155"/>
      <c r="Y54" s="156"/>
      <c r="Z54" s="121"/>
      <c r="AA54" s="77"/>
      <c r="AB54" s="152"/>
      <c r="AC54" s="77"/>
    </row>
    <row r="55" spans="1:29" s="77" customFormat="1" ht="3.4" customHeight="1" thickBot="1" x14ac:dyDescent="0.3">
      <c r="A55" s="158"/>
      <c r="B55" s="122"/>
      <c r="C55" s="87"/>
      <c r="D55" s="87"/>
      <c r="E55" s="87"/>
      <c r="G55" s="159"/>
      <c r="H55" s="159"/>
      <c r="I55" s="156"/>
      <c r="J55" s="160"/>
      <c r="K55" s="161"/>
      <c r="L55" s="102"/>
      <c r="O55" s="159"/>
      <c r="P55" s="159"/>
      <c r="Q55" s="156"/>
      <c r="R55" s="160"/>
      <c r="T55" s="102"/>
      <c r="W55" s="159"/>
      <c r="X55" s="159"/>
      <c r="Y55" s="156"/>
      <c r="Z55" s="160"/>
      <c r="AB55" s="102"/>
    </row>
    <row r="56" spans="1:29" s="77" customFormat="1" ht="13.9" customHeight="1" thickBot="1" x14ac:dyDescent="0.3">
      <c r="A56" s="158"/>
      <c r="B56" s="103" t="s">
        <v>37</v>
      </c>
      <c r="C56" s="162" t="s">
        <v>38</v>
      </c>
      <c r="D56" s="163"/>
      <c r="E56" s="87"/>
      <c r="F56" s="164">
        <v>0</v>
      </c>
      <c r="G56" s="165" t="s">
        <v>39</v>
      </c>
      <c r="H56" s="155"/>
      <c r="I56" s="123">
        <f>I45*F56/100</f>
        <v>0</v>
      </c>
      <c r="J56" s="109" t="s">
        <v>19</v>
      </c>
      <c r="K56" s="161"/>
      <c r="L56" s="102"/>
      <c r="N56" s="166">
        <f>F56</f>
        <v>0</v>
      </c>
      <c r="O56" s="165" t="s">
        <v>39</v>
      </c>
      <c r="P56" s="155"/>
      <c r="Q56" s="123">
        <f>Q45*N56/100</f>
        <v>0</v>
      </c>
      <c r="R56" s="109" t="s">
        <v>19</v>
      </c>
      <c r="T56" s="102"/>
      <c r="V56" s="167">
        <f>F56</f>
        <v>0</v>
      </c>
      <c r="W56" s="165" t="s">
        <v>39</v>
      </c>
      <c r="X56" s="155"/>
      <c r="Y56" s="123">
        <f>Y45*V56/100</f>
        <v>0</v>
      </c>
      <c r="Z56" s="109" t="s">
        <v>19</v>
      </c>
      <c r="AB56" s="102"/>
    </row>
    <row r="57" spans="1:29" s="77" customFormat="1" ht="3.4" customHeight="1" x14ac:dyDescent="0.25">
      <c r="A57" s="158"/>
      <c r="B57" s="103"/>
      <c r="C57" s="87"/>
      <c r="D57" s="87"/>
      <c r="E57" s="87"/>
      <c r="G57" s="159"/>
      <c r="H57" s="159"/>
      <c r="I57" s="156"/>
      <c r="J57" s="160"/>
      <c r="K57" s="161"/>
      <c r="L57" s="102"/>
      <c r="O57" s="159"/>
      <c r="P57" s="159"/>
      <c r="Q57" s="156"/>
      <c r="R57" s="160"/>
      <c r="T57" s="102"/>
      <c r="W57" s="159"/>
      <c r="X57" s="159"/>
      <c r="Y57" s="156"/>
      <c r="Z57" s="160"/>
      <c r="AB57" s="102"/>
    </row>
    <row r="58" spans="1:29" s="77" customFormat="1" ht="13.9" customHeight="1" x14ac:dyDescent="0.25">
      <c r="A58" s="158"/>
      <c r="B58" s="103" t="s">
        <v>40</v>
      </c>
      <c r="C58" s="122" t="s">
        <v>41</v>
      </c>
      <c r="D58" s="87"/>
      <c r="E58" s="87"/>
      <c r="F58" s="164">
        <v>0</v>
      </c>
      <c r="G58" s="165" t="s">
        <v>39</v>
      </c>
      <c r="H58" s="155"/>
      <c r="I58" s="168">
        <f>I45*F58/100</f>
        <v>0</v>
      </c>
      <c r="J58" s="109" t="s">
        <v>19</v>
      </c>
      <c r="K58" s="161"/>
      <c r="L58" s="102"/>
      <c r="N58" s="166">
        <v>0</v>
      </c>
      <c r="O58" s="165" t="s">
        <v>39</v>
      </c>
      <c r="P58" s="155"/>
      <c r="Q58" s="169">
        <f>Q45*N58/100</f>
        <v>0</v>
      </c>
      <c r="R58" s="109" t="s">
        <v>19</v>
      </c>
      <c r="T58" s="102"/>
      <c r="V58" s="167">
        <v>0</v>
      </c>
      <c r="W58" s="165" t="s">
        <v>39</v>
      </c>
      <c r="X58" s="155"/>
      <c r="Y58" s="170">
        <f>Y45*V58/100</f>
        <v>0</v>
      </c>
      <c r="Z58" s="109" t="s">
        <v>19</v>
      </c>
      <c r="AB58" s="102"/>
    </row>
    <row r="59" spans="1:29" s="77" customFormat="1" ht="3.4" customHeight="1" x14ac:dyDescent="0.25">
      <c r="A59" s="158"/>
      <c r="B59" s="122"/>
      <c r="C59" s="87"/>
      <c r="D59" s="87"/>
      <c r="E59" s="87"/>
      <c r="F59" s="154"/>
      <c r="G59" s="155"/>
      <c r="H59" s="155"/>
      <c r="I59" s="171"/>
      <c r="J59" s="172"/>
      <c r="K59" s="161"/>
      <c r="L59" s="102"/>
      <c r="N59" s="154"/>
      <c r="O59" s="155"/>
      <c r="P59" s="155"/>
      <c r="Q59" s="171"/>
      <c r="R59" s="172"/>
      <c r="T59" s="102"/>
      <c r="V59" s="154"/>
      <c r="W59" s="155"/>
      <c r="X59" s="155"/>
      <c r="Y59" s="171"/>
      <c r="Z59" s="172"/>
      <c r="AB59" s="152"/>
    </row>
    <row r="60" spans="1:29" s="77" customFormat="1" ht="13.9" customHeight="1" x14ac:dyDescent="0.25">
      <c r="A60" s="158"/>
      <c r="B60" s="103" t="s">
        <v>42</v>
      </c>
      <c r="C60" s="122" t="s">
        <v>43</v>
      </c>
      <c r="D60" s="87"/>
      <c r="E60" s="87"/>
      <c r="F60" s="154"/>
      <c r="G60" s="155"/>
      <c r="H60" s="155"/>
      <c r="I60" s="123">
        <f>I56+I58</f>
        <v>0</v>
      </c>
      <c r="J60" s="109" t="s">
        <v>19</v>
      </c>
      <c r="K60" s="161"/>
      <c r="L60" s="102"/>
      <c r="N60" s="154"/>
      <c r="O60" s="155"/>
      <c r="P60" s="155"/>
      <c r="Q60" s="123">
        <f>Q56+Q58</f>
        <v>0</v>
      </c>
      <c r="R60" s="109" t="s">
        <v>19</v>
      </c>
      <c r="T60" s="102"/>
      <c r="V60" s="154"/>
      <c r="W60" s="155"/>
      <c r="X60" s="155"/>
      <c r="Y60" s="123">
        <f>Y56+Y58</f>
        <v>0</v>
      </c>
      <c r="Z60" s="109" t="s">
        <v>19</v>
      </c>
      <c r="AB60" s="152"/>
    </row>
    <row r="61" spans="1:29" s="77" customFormat="1" ht="3.4" customHeight="1" x14ac:dyDescent="0.25">
      <c r="A61" s="158"/>
      <c r="B61" s="173"/>
      <c r="C61" s="174"/>
      <c r="D61" s="174"/>
      <c r="E61" s="174"/>
      <c r="F61" s="175"/>
      <c r="G61" s="176"/>
      <c r="H61" s="176"/>
      <c r="I61" s="171"/>
      <c r="J61" s="177"/>
      <c r="K61" s="161"/>
      <c r="L61" s="102"/>
      <c r="N61" s="175"/>
      <c r="O61" s="176"/>
      <c r="P61" s="176"/>
      <c r="Q61" s="171"/>
      <c r="R61" s="177"/>
      <c r="T61" s="102"/>
      <c r="V61" s="175"/>
      <c r="W61" s="176"/>
      <c r="X61" s="176"/>
      <c r="Y61" s="171"/>
      <c r="Z61" s="177"/>
      <c r="AB61" s="152"/>
    </row>
    <row r="62" spans="1:29" s="77" customFormat="1" ht="3.4" customHeight="1" x14ac:dyDescent="0.25">
      <c r="A62" s="158"/>
      <c r="B62" s="122"/>
      <c r="C62" s="87"/>
      <c r="D62" s="87"/>
      <c r="E62" s="87"/>
      <c r="G62" s="159"/>
      <c r="H62" s="159"/>
      <c r="I62" s="156"/>
      <c r="J62" s="160"/>
      <c r="K62" s="161"/>
      <c r="L62" s="102"/>
      <c r="O62" s="159"/>
      <c r="P62" s="159"/>
      <c r="Q62" s="156"/>
      <c r="R62" s="160"/>
      <c r="T62" s="102"/>
      <c r="W62" s="159"/>
      <c r="X62" s="159"/>
      <c r="Y62" s="156"/>
      <c r="Z62" s="160"/>
      <c r="AB62" s="152"/>
    </row>
    <row r="63" spans="1:29" ht="13.9" customHeight="1" x14ac:dyDescent="0.25">
      <c r="A63" s="153" t="s">
        <v>44</v>
      </c>
      <c r="B63" s="100" t="s">
        <v>45</v>
      </c>
      <c r="C63" s="100"/>
      <c r="D63" s="100"/>
      <c r="E63" s="100"/>
      <c r="F63" s="154"/>
      <c r="G63" s="155"/>
      <c r="H63" s="155"/>
      <c r="I63" s="156"/>
      <c r="J63" s="121"/>
      <c r="K63" s="157"/>
      <c r="L63" s="102"/>
      <c r="M63" s="77"/>
      <c r="N63" s="154"/>
      <c r="O63" s="155"/>
      <c r="P63" s="155"/>
      <c r="Q63" s="156"/>
      <c r="R63" s="121"/>
      <c r="S63" s="77"/>
      <c r="T63" s="102"/>
      <c r="U63" s="77"/>
      <c r="V63" s="154"/>
      <c r="W63" s="155"/>
      <c r="X63" s="155"/>
      <c r="Y63" s="156"/>
      <c r="Z63" s="121"/>
      <c r="AB63" s="102"/>
      <c r="AC63" s="77"/>
    </row>
    <row r="64" spans="1:29" s="77" customFormat="1" ht="3.4" customHeight="1" thickBot="1" x14ac:dyDescent="0.3">
      <c r="A64" s="178"/>
      <c r="B64" s="87"/>
      <c r="C64" s="87"/>
      <c r="D64" s="87"/>
      <c r="E64" s="87"/>
      <c r="G64" s="159"/>
      <c r="H64" s="159"/>
      <c r="I64" s="156"/>
      <c r="J64" s="160"/>
      <c r="K64" s="161"/>
      <c r="L64" s="102"/>
      <c r="O64" s="159"/>
      <c r="P64" s="159"/>
      <c r="Q64" s="156"/>
      <c r="R64" s="160"/>
      <c r="T64" s="102"/>
      <c r="W64" s="159"/>
      <c r="X64" s="159"/>
      <c r="Y64" s="156"/>
      <c r="Z64" s="160"/>
      <c r="AB64" s="102"/>
    </row>
    <row r="65" spans="1:28" s="77" customFormat="1" ht="13.9" customHeight="1" thickBot="1" x14ac:dyDescent="0.3">
      <c r="A65" s="158"/>
      <c r="B65" s="103" t="s">
        <v>46</v>
      </c>
      <c r="C65" s="162" t="s">
        <v>47</v>
      </c>
      <c r="D65" s="179"/>
      <c r="E65" s="87"/>
      <c r="F65" s="164">
        <v>100</v>
      </c>
      <c r="G65" s="165" t="s">
        <v>39</v>
      </c>
      <c r="H65" s="155"/>
      <c r="I65" s="123">
        <f>I45*F65/100</f>
        <v>16.420000000000002</v>
      </c>
      <c r="J65" s="109" t="s">
        <v>19</v>
      </c>
      <c r="K65" s="161"/>
      <c r="L65" s="102"/>
      <c r="N65" s="166">
        <f>F65</f>
        <v>100</v>
      </c>
      <c r="O65" s="165" t="s">
        <v>39</v>
      </c>
      <c r="P65" s="155"/>
      <c r="Q65" s="123">
        <f>Q45*N65/100</f>
        <v>16.420000000000002</v>
      </c>
      <c r="R65" s="109" t="s">
        <v>19</v>
      </c>
      <c r="T65" s="102"/>
      <c r="V65" s="167">
        <f>F65</f>
        <v>100</v>
      </c>
      <c r="W65" s="165" t="s">
        <v>39</v>
      </c>
      <c r="X65" s="155"/>
      <c r="Y65" s="123">
        <f>Y45*V65/100</f>
        <v>16.420000000000002</v>
      </c>
      <c r="Z65" s="109" t="s">
        <v>19</v>
      </c>
      <c r="AB65" s="102"/>
    </row>
    <row r="66" spans="1:28" s="77" customFormat="1" ht="3.4" customHeight="1" x14ac:dyDescent="0.25">
      <c r="A66" s="158"/>
      <c r="B66" s="103"/>
      <c r="C66" s="87"/>
      <c r="D66" s="87"/>
      <c r="E66" s="87"/>
      <c r="G66" s="159"/>
      <c r="H66" s="159"/>
      <c r="I66" s="156"/>
      <c r="J66" s="160"/>
      <c r="K66" s="161"/>
      <c r="L66" s="102"/>
      <c r="O66" s="159"/>
      <c r="P66" s="159"/>
      <c r="Q66" s="156"/>
      <c r="R66" s="160"/>
      <c r="T66" s="102"/>
      <c r="W66" s="159"/>
      <c r="X66" s="159"/>
      <c r="Y66" s="156"/>
      <c r="Z66" s="160"/>
      <c r="AB66" s="152"/>
    </row>
    <row r="67" spans="1:28" s="77" customFormat="1" ht="13.9" customHeight="1" x14ac:dyDescent="0.25">
      <c r="A67" s="158"/>
      <c r="B67" s="103" t="s">
        <v>48</v>
      </c>
      <c r="C67" s="122" t="s">
        <v>49</v>
      </c>
      <c r="D67" s="87"/>
      <c r="E67" s="87"/>
      <c r="F67" s="164">
        <v>0</v>
      </c>
      <c r="G67" s="165" t="s">
        <v>39</v>
      </c>
      <c r="H67" s="155"/>
      <c r="I67" s="168">
        <f>I45*F67/100</f>
        <v>0</v>
      </c>
      <c r="J67" s="109" t="s">
        <v>19</v>
      </c>
      <c r="K67" s="161"/>
      <c r="L67" s="102"/>
      <c r="N67" s="166">
        <v>0</v>
      </c>
      <c r="O67" s="165" t="s">
        <v>39</v>
      </c>
      <c r="P67" s="155"/>
      <c r="Q67" s="169">
        <f>Q45*N67/100</f>
        <v>0</v>
      </c>
      <c r="R67" s="109" t="s">
        <v>19</v>
      </c>
      <c r="T67" s="102"/>
      <c r="V67" s="167">
        <v>0</v>
      </c>
      <c r="W67" s="165" t="s">
        <v>39</v>
      </c>
      <c r="X67" s="155"/>
      <c r="Y67" s="170">
        <f>Y45*V67/100</f>
        <v>0</v>
      </c>
      <c r="Z67" s="109" t="s">
        <v>19</v>
      </c>
      <c r="AB67" s="152"/>
    </row>
    <row r="68" spans="1:28" s="77" customFormat="1" ht="3.4" customHeight="1" x14ac:dyDescent="0.25">
      <c r="A68" s="158"/>
      <c r="B68" s="122"/>
      <c r="C68" s="87"/>
      <c r="D68" s="87"/>
      <c r="E68" s="87"/>
      <c r="F68" s="154"/>
      <c r="G68" s="155"/>
      <c r="H68" s="155"/>
      <c r="I68" s="171"/>
      <c r="J68" s="172"/>
      <c r="K68" s="161"/>
      <c r="L68" s="102"/>
      <c r="N68" s="154"/>
      <c r="O68" s="155"/>
      <c r="P68" s="155"/>
      <c r="Q68" s="171"/>
      <c r="R68" s="172"/>
      <c r="T68" s="102"/>
      <c r="V68" s="154"/>
      <c r="W68" s="155"/>
      <c r="X68" s="155"/>
      <c r="Y68" s="171"/>
      <c r="Z68" s="172"/>
      <c r="AB68" s="152"/>
    </row>
    <row r="69" spans="1:28" s="77" customFormat="1" ht="13.9" customHeight="1" x14ac:dyDescent="0.25">
      <c r="A69" s="158"/>
      <c r="B69" s="103" t="s">
        <v>50</v>
      </c>
      <c r="C69" s="122" t="s">
        <v>51</v>
      </c>
      <c r="D69" s="87"/>
      <c r="E69" s="87"/>
      <c r="F69" s="154"/>
      <c r="G69" s="155"/>
      <c r="H69" s="155"/>
      <c r="I69" s="123">
        <f>I67+I65</f>
        <v>16.420000000000002</v>
      </c>
      <c r="J69" s="109" t="s">
        <v>19</v>
      </c>
      <c r="K69" s="161"/>
      <c r="L69" s="102"/>
      <c r="N69" s="154"/>
      <c r="O69" s="155"/>
      <c r="P69" s="155"/>
      <c r="Q69" s="123">
        <f>Q65+Q67</f>
        <v>16.420000000000002</v>
      </c>
      <c r="R69" s="109" t="s">
        <v>19</v>
      </c>
      <c r="T69" s="102"/>
      <c r="V69" s="154"/>
      <c r="W69" s="155"/>
      <c r="X69" s="155"/>
      <c r="Y69" s="123">
        <f>Y67+Y65</f>
        <v>16.420000000000002</v>
      </c>
      <c r="Z69" s="109" t="s">
        <v>19</v>
      </c>
      <c r="AB69" s="152"/>
    </row>
    <row r="70" spans="1:28" s="77" customFormat="1" ht="3.4" customHeight="1" x14ac:dyDescent="0.25">
      <c r="A70" s="158"/>
      <c r="B70" s="173"/>
      <c r="C70" s="174"/>
      <c r="D70" s="174"/>
      <c r="E70" s="174"/>
      <c r="F70" s="175"/>
      <c r="G70" s="176"/>
      <c r="H70" s="176"/>
      <c r="I70" s="171"/>
      <c r="J70" s="177"/>
      <c r="K70" s="161"/>
      <c r="L70" s="102"/>
      <c r="N70" s="175"/>
      <c r="O70" s="175"/>
      <c r="P70" s="175"/>
      <c r="Q70" s="175"/>
      <c r="R70" s="175"/>
      <c r="T70" s="102"/>
      <c r="V70" s="175"/>
      <c r="W70" s="175"/>
      <c r="X70" s="175"/>
      <c r="Y70" s="175"/>
      <c r="Z70" s="175"/>
      <c r="AB70" s="102"/>
    </row>
    <row r="71" spans="1:28" s="77" customFormat="1" ht="3.4" customHeight="1" x14ac:dyDescent="0.25">
      <c r="A71" s="158"/>
      <c r="B71" s="122"/>
      <c r="C71" s="87"/>
      <c r="D71" s="87"/>
      <c r="E71" s="87"/>
      <c r="G71" s="159"/>
      <c r="H71" s="159"/>
      <c r="I71" s="156"/>
      <c r="J71" s="160"/>
      <c r="K71" s="161"/>
      <c r="L71" s="102"/>
      <c r="T71" s="102"/>
      <c r="AB71" s="102"/>
    </row>
    <row r="72" spans="1:28" s="77" customFormat="1" ht="13.9" customHeight="1" x14ac:dyDescent="0.25">
      <c r="A72" s="178" t="s">
        <v>52</v>
      </c>
      <c r="B72" s="100" t="s">
        <v>53</v>
      </c>
      <c r="C72" s="100"/>
      <c r="D72" s="100"/>
      <c r="E72" s="100"/>
      <c r="F72" s="154"/>
      <c r="G72" s="155"/>
      <c r="H72" s="155"/>
      <c r="I72" s="156"/>
      <c r="J72" s="121"/>
      <c r="K72" s="157"/>
      <c r="L72" s="102"/>
      <c r="N72" s="154"/>
      <c r="O72" s="155"/>
      <c r="P72" s="155"/>
      <c r="Q72" s="156"/>
      <c r="R72" s="121"/>
      <c r="T72" s="102"/>
      <c r="V72" s="154"/>
      <c r="W72" s="155"/>
      <c r="X72" s="155"/>
      <c r="Y72" s="156"/>
      <c r="Z72" s="121"/>
      <c r="AB72" s="102"/>
    </row>
    <row r="73" spans="1:28" s="77" customFormat="1" ht="3.4" customHeight="1" thickBot="1" x14ac:dyDescent="0.3">
      <c r="A73" s="158"/>
      <c r="B73" s="122"/>
      <c r="C73" s="87"/>
      <c r="D73" s="87"/>
      <c r="E73" s="87"/>
      <c r="G73" s="159"/>
      <c r="H73" s="159"/>
      <c r="I73" s="156"/>
      <c r="J73" s="160"/>
      <c r="K73" s="161"/>
      <c r="L73" s="102"/>
      <c r="O73" s="159"/>
      <c r="P73" s="159"/>
      <c r="Q73" s="156"/>
      <c r="R73" s="160"/>
      <c r="T73" s="102"/>
      <c r="W73" s="159"/>
      <c r="X73" s="159"/>
      <c r="Y73" s="156"/>
      <c r="Z73" s="160"/>
      <c r="AB73" s="102"/>
    </row>
    <row r="74" spans="1:28" s="77" customFormat="1" ht="13.9" customHeight="1" thickBot="1" x14ac:dyDescent="0.3">
      <c r="A74" s="158"/>
      <c r="B74" s="103" t="s">
        <v>54</v>
      </c>
      <c r="C74" s="125" t="s">
        <v>55</v>
      </c>
      <c r="D74" s="127"/>
      <c r="E74" s="87"/>
      <c r="F74" s="164">
        <v>0</v>
      </c>
      <c r="G74" s="165" t="s">
        <v>39</v>
      </c>
      <c r="H74" s="155"/>
      <c r="I74" s="123">
        <f>I45*F74/100</f>
        <v>0</v>
      </c>
      <c r="J74" s="109" t="s">
        <v>19</v>
      </c>
      <c r="K74" s="161"/>
      <c r="L74" s="102"/>
      <c r="N74" s="166">
        <f>F74</f>
        <v>0</v>
      </c>
      <c r="O74" s="165" t="s">
        <v>39</v>
      </c>
      <c r="P74" s="155"/>
      <c r="Q74" s="123">
        <f>Q45*N74/100</f>
        <v>0</v>
      </c>
      <c r="R74" s="109" t="s">
        <v>19</v>
      </c>
      <c r="T74" s="102"/>
      <c r="V74" s="167">
        <f>F74</f>
        <v>0</v>
      </c>
      <c r="W74" s="165" t="s">
        <v>39</v>
      </c>
      <c r="X74" s="155"/>
      <c r="Y74" s="123">
        <f>Y45*V74/100</f>
        <v>0</v>
      </c>
      <c r="Z74" s="109" t="s">
        <v>19</v>
      </c>
      <c r="AB74" s="102"/>
    </row>
    <row r="75" spans="1:28" s="77" customFormat="1" ht="3.4" customHeight="1" x14ac:dyDescent="0.25">
      <c r="A75" s="158"/>
      <c r="B75" s="103"/>
      <c r="C75" s="87"/>
      <c r="D75" s="87"/>
      <c r="E75" s="87"/>
      <c r="G75" s="159"/>
      <c r="H75" s="159"/>
      <c r="I75" s="156"/>
      <c r="J75" s="160"/>
      <c r="K75" s="161"/>
      <c r="L75" s="102"/>
      <c r="O75" s="159"/>
      <c r="P75" s="159"/>
      <c r="Q75" s="156"/>
      <c r="R75" s="160"/>
      <c r="T75" s="102"/>
      <c r="W75" s="159"/>
      <c r="X75" s="159"/>
      <c r="Y75" s="156"/>
      <c r="Z75" s="160"/>
      <c r="AB75" s="102"/>
    </row>
    <row r="76" spans="1:28" ht="13.9" customHeight="1" x14ac:dyDescent="0.25">
      <c r="A76" s="180"/>
      <c r="B76" s="103" t="s">
        <v>56</v>
      </c>
      <c r="C76" s="122" t="s">
        <v>57</v>
      </c>
      <c r="D76" s="87"/>
      <c r="E76" s="87"/>
      <c r="F76" s="164">
        <v>0</v>
      </c>
      <c r="G76" s="165" t="s">
        <v>39</v>
      </c>
      <c r="H76" s="155"/>
      <c r="I76" s="168">
        <f>I45*F76/100</f>
        <v>0</v>
      </c>
      <c r="J76" s="109" t="s">
        <v>19</v>
      </c>
      <c r="K76" s="161"/>
      <c r="L76" s="102"/>
      <c r="M76" s="77"/>
      <c r="N76" s="166">
        <v>0</v>
      </c>
      <c r="O76" s="165" t="s">
        <v>39</v>
      </c>
      <c r="P76" s="155"/>
      <c r="Q76" s="169">
        <f>Q45*N76/100</f>
        <v>0</v>
      </c>
      <c r="R76" s="109" t="s">
        <v>19</v>
      </c>
      <c r="S76" s="77"/>
      <c r="T76" s="102"/>
      <c r="U76" s="77"/>
      <c r="V76" s="167">
        <v>0</v>
      </c>
      <c r="W76" s="165" t="s">
        <v>39</v>
      </c>
      <c r="X76" s="155"/>
      <c r="Y76" s="170">
        <f>Y45*V76/100</f>
        <v>0</v>
      </c>
      <c r="Z76" s="109" t="s">
        <v>19</v>
      </c>
      <c r="AB76" s="102"/>
    </row>
    <row r="77" spans="1:28" s="77" customFormat="1" ht="3.4" customHeight="1" x14ac:dyDescent="0.25">
      <c r="A77" s="180"/>
      <c r="B77" s="122"/>
      <c r="C77" s="87"/>
      <c r="D77" s="87"/>
      <c r="E77" s="87"/>
      <c r="F77" s="154"/>
      <c r="G77" s="155"/>
      <c r="H77" s="155"/>
      <c r="I77" s="171"/>
      <c r="J77" s="172"/>
      <c r="K77" s="161"/>
      <c r="L77" s="102"/>
      <c r="N77" s="154"/>
      <c r="O77" s="155"/>
      <c r="P77" s="155"/>
      <c r="Q77" s="171"/>
      <c r="R77" s="172"/>
      <c r="T77" s="102"/>
      <c r="V77" s="154"/>
      <c r="W77" s="155"/>
      <c r="X77" s="155"/>
      <c r="Y77" s="171"/>
      <c r="Z77" s="172"/>
      <c r="AB77" s="102"/>
    </row>
    <row r="78" spans="1:28" s="77" customFormat="1" ht="13.9" customHeight="1" x14ac:dyDescent="0.25">
      <c r="A78" s="180"/>
      <c r="B78" s="103" t="s">
        <v>58</v>
      </c>
      <c r="C78" s="122" t="s">
        <v>59</v>
      </c>
      <c r="D78" s="87"/>
      <c r="E78" s="87"/>
      <c r="F78" s="154"/>
      <c r="G78" s="155"/>
      <c r="H78" s="155"/>
      <c r="I78" s="123">
        <f>I76+I74</f>
        <v>0</v>
      </c>
      <c r="J78" s="109" t="s">
        <v>19</v>
      </c>
      <c r="K78" s="161"/>
      <c r="L78" s="102"/>
      <c r="N78" s="154"/>
      <c r="O78" s="155"/>
      <c r="P78" s="155"/>
      <c r="Q78" s="123">
        <f>Q74+Q76</f>
        <v>0</v>
      </c>
      <c r="R78" s="109" t="s">
        <v>19</v>
      </c>
      <c r="T78" s="102"/>
      <c r="V78" s="154"/>
      <c r="W78" s="155"/>
      <c r="X78" s="155"/>
      <c r="Y78" s="123">
        <f>Y76+Y74</f>
        <v>0</v>
      </c>
      <c r="Z78" s="109" t="s">
        <v>19</v>
      </c>
      <c r="AB78" s="102"/>
    </row>
    <row r="79" spans="1:28" s="77" customFormat="1" ht="10.15" customHeight="1" x14ac:dyDescent="0.25">
      <c r="A79" s="180"/>
      <c r="B79" s="141"/>
      <c r="C79" s="181"/>
      <c r="D79" s="181"/>
      <c r="E79" s="88"/>
      <c r="F79" s="73"/>
      <c r="G79" s="71"/>
      <c r="H79" s="71"/>
      <c r="I79" s="89"/>
      <c r="J79" s="90"/>
      <c r="K79" s="161"/>
      <c r="L79" s="102"/>
      <c r="T79" s="152"/>
      <c r="AB79" s="152"/>
    </row>
    <row r="80" spans="1:28" s="77" customFormat="1" ht="13.9" customHeight="1" x14ac:dyDescent="0.25">
      <c r="A80" s="133" t="s">
        <v>60</v>
      </c>
      <c r="B80" s="182" t="s">
        <v>61</v>
      </c>
      <c r="C80" s="183"/>
      <c r="D80" s="183"/>
      <c r="E80" s="183"/>
      <c r="F80" s="184"/>
      <c r="G80" s="185"/>
      <c r="H80" s="86"/>
      <c r="I80" s="186">
        <f>I60+I69+I78</f>
        <v>16.420000000000002</v>
      </c>
      <c r="J80" s="138" t="s">
        <v>19</v>
      </c>
      <c r="K80" s="8"/>
      <c r="L80" s="102"/>
      <c r="M80" s="8"/>
      <c r="N80" s="187"/>
      <c r="O80" s="188"/>
      <c r="P80" s="145"/>
      <c r="Q80" s="186">
        <f>Q60+Q69+Q78</f>
        <v>16.420000000000002</v>
      </c>
      <c r="R80" s="138" t="s">
        <v>19</v>
      </c>
      <c r="S80" s="145"/>
      <c r="T80" s="189"/>
      <c r="U80" s="145"/>
      <c r="V80" s="187"/>
      <c r="W80" s="188"/>
      <c r="X80" s="145"/>
      <c r="Y80" s="186">
        <f>Y60+Y69+Y78</f>
        <v>16.420000000000002</v>
      </c>
      <c r="Z80" s="138" t="s">
        <v>19</v>
      </c>
      <c r="AB80" s="102"/>
    </row>
    <row r="81" spans="1:28" s="77" customFormat="1" ht="10.15" customHeight="1" x14ac:dyDescent="0.25">
      <c r="A81" s="178"/>
      <c r="B81" s="190"/>
      <c r="C81" s="191"/>
      <c r="D81" s="191"/>
      <c r="E81" s="191"/>
      <c r="F81" s="86"/>
      <c r="G81" s="86"/>
      <c r="H81" s="86"/>
      <c r="I81" s="192"/>
      <c r="J81" s="96"/>
      <c r="N81" s="145"/>
      <c r="O81" s="145"/>
      <c r="P81" s="145"/>
      <c r="Q81" s="192"/>
      <c r="R81" s="96"/>
      <c r="S81" s="145"/>
      <c r="T81" s="145"/>
      <c r="U81" s="145"/>
      <c r="V81" s="145"/>
      <c r="W81" s="145"/>
      <c r="X81" s="145"/>
      <c r="Y81" s="192"/>
      <c r="Z81" s="96"/>
      <c r="AB81" s="102"/>
    </row>
    <row r="82" spans="1:28" s="77" customFormat="1" ht="13.9" customHeight="1" x14ac:dyDescent="0.25">
      <c r="A82" s="193" t="s">
        <v>62</v>
      </c>
      <c r="B82" s="194" t="s">
        <v>63</v>
      </c>
      <c r="C82" s="195"/>
      <c r="D82" s="195"/>
      <c r="E82" s="195"/>
      <c r="F82" s="195"/>
      <c r="G82" s="195"/>
      <c r="H82" s="196"/>
      <c r="I82" s="197"/>
      <c r="J82" s="198"/>
      <c r="K82" s="199"/>
      <c r="L82" s="199"/>
      <c r="M82" s="199"/>
      <c r="N82" s="199"/>
      <c r="O82" s="199"/>
      <c r="P82" s="199"/>
      <c r="Q82" s="197"/>
      <c r="R82" s="198"/>
      <c r="S82" s="199"/>
      <c r="T82" s="199"/>
      <c r="U82" s="199"/>
      <c r="V82" s="199"/>
      <c r="W82" s="199"/>
      <c r="X82" s="199"/>
      <c r="Y82" s="197"/>
      <c r="Z82" s="198"/>
      <c r="AB82" s="102"/>
    </row>
    <row r="83" spans="1:28" s="77" customFormat="1" ht="10.15" customHeight="1" thickBot="1" x14ac:dyDescent="0.3">
      <c r="A83" s="193"/>
      <c r="B83" s="200"/>
      <c r="C83" s="201"/>
      <c r="D83" s="201"/>
      <c r="E83" s="201"/>
      <c r="F83" s="201"/>
      <c r="G83" s="201"/>
      <c r="H83" s="196"/>
      <c r="I83" s="197"/>
      <c r="J83" s="198"/>
      <c r="K83" s="199"/>
      <c r="L83" s="199"/>
      <c r="M83" s="199"/>
      <c r="N83" s="199"/>
      <c r="O83" s="199"/>
      <c r="P83" s="199"/>
      <c r="Q83" s="197"/>
      <c r="R83" s="198"/>
      <c r="S83" s="199"/>
      <c r="T83" s="199"/>
      <c r="U83" s="199"/>
      <c r="V83" s="199"/>
      <c r="W83" s="199"/>
      <c r="X83" s="199"/>
      <c r="Y83" s="197"/>
      <c r="Z83" s="198"/>
      <c r="AB83" s="102"/>
    </row>
    <row r="84" spans="1:28" s="77" customFormat="1" ht="6.4" customHeight="1" x14ac:dyDescent="0.25">
      <c r="A84" s="193"/>
      <c r="B84" s="202" t="s">
        <v>64</v>
      </c>
      <c r="C84" s="203"/>
      <c r="D84" s="203"/>
      <c r="E84" s="203"/>
      <c r="F84" s="203"/>
      <c r="G84" s="203"/>
      <c r="H84" s="203"/>
      <c r="I84" s="203"/>
      <c r="J84" s="203"/>
      <c r="K84" s="203"/>
      <c r="L84" s="203"/>
      <c r="M84" s="203"/>
      <c r="N84" s="203"/>
      <c r="O84" s="203"/>
      <c r="P84" s="203"/>
      <c r="Q84" s="203"/>
      <c r="R84" s="203"/>
      <c r="S84" s="203"/>
      <c r="T84" s="203"/>
      <c r="U84" s="203"/>
      <c r="V84" s="203"/>
      <c r="W84" s="203"/>
      <c r="X84" s="203"/>
      <c r="Y84" s="204"/>
      <c r="Z84" s="198"/>
      <c r="AB84" s="102"/>
    </row>
    <row r="85" spans="1:28" s="77" customFormat="1" ht="13.9" customHeight="1" x14ac:dyDescent="0.25">
      <c r="A85" s="193"/>
      <c r="B85" s="205"/>
      <c r="C85" s="206"/>
      <c r="D85" s="206"/>
      <c r="E85" s="206"/>
      <c r="F85" s="206"/>
      <c r="G85" s="206"/>
      <c r="H85" s="206"/>
      <c r="I85" s="206"/>
      <c r="J85" s="206"/>
      <c r="K85" s="206"/>
      <c r="L85" s="206"/>
      <c r="M85" s="206"/>
      <c r="N85" s="206"/>
      <c r="O85" s="206"/>
      <c r="P85" s="206"/>
      <c r="Q85" s="206"/>
      <c r="R85" s="206"/>
      <c r="S85" s="206"/>
      <c r="T85" s="206"/>
      <c r="U85" s="206"/>
      <c r="V85" s="206"/>
      <c r="W85" s="206"/>
      <c r="X85" s="206"/>
      <c r="Y85" s="207"/>
      <c r="Z85" s="198"/>
      <c r="AB85" s="102"/>
    </row>
    <row r="86" spans="1:28" s="77" customFormat="1" ht="7.5" customHeight="1" thickBot="1" x14ac:dyDescent="0.3">
      <c r="A86" s="193"/>
      <c r="B86" s="208"/>
      <c r="C86" s="209"/>
      <c r="D86" s="209"/>
      <c r="E86" s="209"/>
      <c r="F86" s="209"/>
      <c r="G86" s="209"/>
      <c r="H86" s="209"/>
      <c r="I86" s="209"/>
      <c r="J86" s="209"/>
      <c r="K86" s="209"/>
      <c r="L86" s="209"/>
      <c r="M86" s="209"/>
      <c r="N86" s="209"/>
      <c r="O86" s="209"/>
      <c r="P86" s="209"/>
      <c r="Q86" s="209"/>
      <c r="R86" s="209"/>
      <c r="S86" s="209"/>
      <c r="T86" s="206"/>
      <c r="U86" s="209"/>
      <c r="V86" s="209"/>
      <c r="W86" s="209"/>
      <c r="X86" s="209"/>
      <c r="Y86" s="210"/>
      <c r="Z86" s="198"/>
      <c r="AB86" s="102"/>
    </row>
    <row r="87" spans="1:28" s="77" customFormat="1" ht="10.15" customHeight="1" thickBot="1" x14ac:dyDescent="0.3">
      <c r="A87" s="211"/>
      <c r="B87" s="212"/>
      <c r="C87" s="212"/>
      <c r="D87" s="212"/>
      <c r="E87" s="212"/>
      <c r="F87" s="212"/>
      <c r="G87" s="212"/>
      <c r="H87" s="196"/>
      <c r="I87" s="213"/>
      <c r="J87" s="214"/>
      <c r="K87" s="199"/>
      <c r="L87" s="199"/>
      <c r="M87" s="215"/>
      <c r="N87" s="199"/>
      <c r="O87" s="199"/>
      <c r="P87" s="199"/>
      <c r="Q87" s="213"/>
      <c r="R87" s="214"/>
      <c r="S87" s="199"/>
      <c r="T87" s="199"/>
      <c r="U87" s="199"/>
      <c r="V87" s="215"/>
      <c r="W87" s="199"/>
      <c r="X87" s="199"/>
      <c r="Y87" s="213"/>
      <c r="Z87" s="214"/>
      <c r="AB87" s="102"/>
    </row>
    <row r="88" spans="1:28" s="77" customFormat="1" ht="13.9" customHeight="1" thickBot="1" x14ac:dyDescent="0.3">
      <c r="A88" s="216"/>
      <c r="B88" s="216" t="s">
        <v>65</v>
      </c>
      <c r="C88" s="217" t="s">
        <v>66</v>
      </c>
      <c r="D88" s="218"/>
      <c r="E88" s="219"/>
      <c r="F88" s="220">
        <v>0</v>
      </c>
      <c r="G88" s="221" t="s">
        <v>39</v>
      </c>
      <c r="H88" s="196"/>
      <c r="I88" s="222">
        <f>(I31+I39+I56+I65+I74)*F88/100</f>
        <v>0</v>
      </c>
      <c r="J88" s="223" t="s">
        <v>19</v>
      </c>
      <c r="K88" s="215"/>
      <c r="L88" s="224"/>
      <c r="M88" s="215"/>
      <c r="N88" s="220">
        <f>F88</f>
        <v>0</v>
      </c>
      <c r="O88" s="221" t="s">
        <v>39</v>
      </c>
      <c r="P88" s="199"/>
      <c r="Q88" s="222">
        <f>(Q31+Q39+Q56+Q65+Q74)*N88/100</f>
        <v>0</v>
      </c>
      <c r="R88" s="223" t="s">
        <v>19</v>
      </c>
      <c r="S88" s="199"/>
      <c r="T88" s="225"/>
      <c r="U88" s="199"/>
      <c r="V88" s="220">
        <f>F88</f>
        <v>0</v>
      </c>
      <c r="W88" s="221" t="s">
        <v>39</v>
      </c>
      <c r="X88" s="199"/>
      <c r="Y88" s="222">
        <f>(Y31+Y39+Y56+Y65+Y74)*V88/100</f>
        <v>0</v>
      </c>
      <c r="Z88" s="223" t="s">
        <v>19</v>
      </c>
      <c r="AB88" s="102"/>
    </row>
    <row r="89" spans="1:28" s="77" customFormat="1" ht="3.4" customHeight="1" x14ac:dyDescent="0.25">
      <c r="A89" s="216"/>
      <c r="B89" s="226"/>
      <c r="C89" s="227"/>
      <c r="D89" s="227"/>
      <c r="E89" s="228"/>
      <c r="F89" s="196"/>
      <c r="G89" s="196"/>
      <c r="H89" s="196"/>
      <c r="I89" s="197"/>
      <c r="J89" s="229"/>
      <c r="K89" s="215"/>
      <c r="L89" s="224"/>
      <c r="M89" s="215"/>
      <c r="N89" s="199"/>
      <c r="O89" s="199"/>
      <c r="P89" s="199"/>
      <c r="Q89" s="197"/>
      <c r="R89" s="229"/>
      <c r="S89" s="199"/>
      <c r="T89" s="225"/>
      <c r="U89" s="199"/>
      <c r="V89" s="199"/>
      <c r="W89" s="199"/>
      <c r="X89" s="199"/>
      <c r="Y89" s="197"/>
      <c r="Z89" s="229"/>
      <c r="AB89" s="102"/>
    </row>
    <row r="90" spans="1:28" ht="13.9" customHeight="1" x14ac:dyDescent="0.25">
      <c r="A90" s="216"/>
      <c r="B90" s="216" t="s">
        <v>67</v>
      </c>
      <c r="C90" s="230" t="s">
        <v>68</v>
      </c>
      <c r="D90" s="231"/>
      <c r="E90" s="231"/>
      <c r="F90" s="232">
        <v>0</v>
      </c>
      <c r="G90" s="221" t="s">
        <v>39</v>
      </c>
      <c r="H90" s="196"/>
      <c r="I90" s="233">
        <f>(I31+I39+I56+I65+I74)*F90/100</f>
        <v>0</v>
      </c>
      <c r="J90" s="223" t="s">
        <v>19</v>
      </c>
      <c r="K90" s="215"/>
      <c r="L90" s="224"/>
      <c r="M90" s="215"/>
      <c r="N90" s="234">
        <v>0</v>
      </c>
      <c r="O90" s="221" t="s">
        <v>39</v>
      </c>
      <c r="P90" s="199"/>
      <c r="Q90" s="235">
        <f>(Q31+Q39+Q56+Q65+Q74)*N90/100</f>
        <v>0</v>
      </c>
      <c r="R90" s="223" t="s">
        <v>19</v>
      </c>
      <c r="S90" s="199"/>
      <c r="T90" s="225"/>
      <c r="U90" s="199"/>
      <c r="V90" s="236">
        <v>0</v>
      </c>
      <c r="W90" s="221" t="s">
        <v>39</v>
      </c>
      <c r="X90" s="199"/>
      <c r="Y90" s="237">
        <f>(Y31+Y39+Y56+Y65+Y74)*V90/100</f>
        <v>0</v>
      </c>
      <c r="Z90" s="223" t="s">
        <v>19</v>
      </c>
      <c r="AB90" s="102"/>
    </row>
    <row r="91" spans="1:28" ht="3.4" customHeight="1" x14ac:dyDescent="0.25">
      <c r="A91" s="216"/>
      <c r="B91" s="216"/>
      <c r="C91" s="238"/>
      <c r="D91" s="239"/>
      <c r="E91" s="239"/>
      <c r="F91" s="196"/>
      <c r="G91" s="196"/>
      <c r="H91" s="196"/>
      <c r="I91" s="213"/>
      <c r="J91" s="214"/>
      <c r="K91" s="215"/>
      <c r="L91" s="224"/>
      <c r="M91" s="215"/>
      <c r="N91" s="213"/>
      <c r="O91" s="214"/>
      <c r="P91" s="199"/>
      <c r="Q91" s="213"/>
      <c r="R91" s="214"/>
      <c r="S91" s="199"/>
      <c r="T91" s="224"/>
      <c r="U91" s="199"/>
      <c r="V91" s="213"/>
      <c r="W91" s="214"/>
      <c r="X91" s="199"/>
      <c r="Y91" s="213"/>
      <c r="Z91" s="214"/>
      <c r="AB91" s="102"/>
    </row>
    <row r="92" spans="1:28" ht="13.9" customHeight="1" x14ac:dyDescent="0.25">
      <c r="A92" s="216"/>
      <c r="B92" s="240" t="s">
        <v>69</v>
      </c>
      <c r="C92" s="241" t="s">
        <v>70</v>
      </c>
      <c r="D92" s="239"/>
      <c r="E92" s="239"/>
      <c r="F92" s="196"/>
      <c r="G92" s="196"/>
      <c r="H92" s="196"/>
      <c r="I92" s="242">
        <f>I88+I90</f>
        <v>0</v>
      </c>
      <c r="J92" s="223" t="s">
        <v>19</v>
      </c>
      <c r="K92" s="215"/>
      <c r="L92" s="224"/>
      <c r="M92" s="215"/>
      <c r="N92" s="213"/>
      <c r="O92" s="214"/>
      <c r="P92" s="199"/>
      <c r="Q92" s="242">
        <f>Q88+Q90</f>
        <v>0</v>
      </c>
      <c r="R92" s="223" t="s">
        <v>19</v>
      </c>
      <c r="S92" s="199"/>
      <c r="T92" s="224"/>
      <c r="U92" s="199"/>
      <c r="V92" s="213"/>
      <c r="W92" s="214"/>
      <c r="X92" s="199"/>
      <c r="Y92" s="242">
        <f>Y88+Y90</f>
        <v>0</v>
      </c>
      <c r="Z92" s="223" t="s">
        <v>19</v>
      </c>
      <c r="AB92" s="102"/>
    </row>
    <row r="93" spans="1:28" ht="10.15" customHeight="1" x14ac:dyDescent="0.25">
      <c r="A93" s="124"/>
      <c r="B93" s="124"/>
      <c r="C93" s="119"/>
      <c r="D93" s="120"/>
      <c r="E93" s="120"/>
      <c r="F93" s="95"/>
      <c r="G93" s="95"/>
      <c r="H93" s="95"/>
      <c r="I93" s="111"/>
      <c r="J93" s="121"/>
      <c r="L93" s="7"/>
      <c r="N93" s="111"/>
      <c r="O93" s="121"/>
      <c r="P93" s="77"/>
      <c r="Q93" s="111"/>
      <c r="R93" s="121"/>
      <c r="S93" s="77"/>
      <c r="T93" s="7"/>
      <c r="U93" s="77"/>
      <c r="V93" s="111"/>
      <c r="W93" s="121"/>
      <c r="X93" s="77"/>
      <c r="Y93" s="111"/>
      <c r="Z93" s="121"/>
      <c r="AB93" s="152"/>
    </row>
    <row r="94" spans="1:28" ht="13.9" customHeight="1" x14ac:dyDescent="0.25">
      <c r="A94" s="243" t="s">
        <v>71</v>
      </c>
      <c r="B94" s="244" t="s">
        <v>72</v>
      </c>
      <c r="C94" s="245"/>
      <c r="D94" s="245"/>
      <c r="E94" s="245"/>
      <c r="F94" s="246"/>
      <c r="G94" s="247"/>
      <c r="H94" s="248"/>
      <c r="I94" s="249">
        <f>I45+I80+I92</f>
        <v>32.840000000000003</v>
      </c>
      <c r="J94" s="250" t="s">
        <v>19</v>
      </c>
      <c r="K94" s="251"/>
      <c r="L94" s="252"/>
      <c r="M94" s="251"/>
      <c r="N94" s="253"/>
      <c r="O94" s="254"/>
      <c r="P94" s="255"/>
      <c r="Q94" s="249">
        <f>Q45+Q80+Q92</f>
        <v>32.840000000000003</v>
      </c>
      <c r="R94" s="250" t="s">
        <v>19</v>
      </c>
      <c r="S94" s="255"/>
      <c r="T94" s="256"/>
      <c r="U94" s="255"/>
      <c r="V94" s="253"/>
      <c r="W94" s="254"/>
      <c r="X94" s="255"/>
      <c r="Y94" s="249">
        <f>Y45+Y80+Y92</f>
        <v>32.840000000000003</v>
      </c>
      <c r="Z94" s="250" t="s">
        <v>19</v>
      </c>
      <c r="AB94" s="7"/>
    </row>
    <row r="95" spans="1:28" ht="10.15" customHeight="1" x14ac:dyDescent="0.25">
      <c r="A95" s="124"/>
      <c r="B95" s="124"/>
      <c r="C95" s="119"/>
      <c r="D95" s="120"/>
      <c r="E95" s="120"/>
      <c r="F95" s="95"/>
      <c r="G95" s="95"/>
      <c r="H95" s="95"/>
      <c r="I95" s="111"/>
      <c r="J95" s="121"/>
      <c r="K95" s="77"/>
      <c r="L95" s="77"/>
      <c r="M95" s="77"/>
      <c r="N95" s="111"/>
      <c r="O95" s="121"/>
      <c r="P95" s="77"/>
      <c r="Q95" s="111"/>
      <c r="R95" s="121"/>
      <c r="S95" s="77"/>
      <c r="T95" s="77"/>
      <c r="U95" s="77"/>
      <c r="V95" s="111"/>
      <c r="W95" s="121"/>
      <c r="X95" s="77"/>
      <c r="Y95" s="111"/>
      <c r="Z95" s="121"/>
      <c r="AB95" s="7"/>
    </row>
    <row r="96" spans="1:28" ht="15" customHeight="1" thickBot="1" x14ac:dyDescent="0.3">
      <c r="A96" s="257" t="s">
        <v>73</v>
      </c>
      <c r="B96" s="258" t="s">
        <v>74</v>
      </c>
      <c r="C96" s="258"/>
      <c r="D96" s="258"/>
      <c r="E96" s="259"/>
      <c r="F96" s="259"/>
      <c r="G96" s="259"/>
      <c r="H96" s="259"/>
      <c r="I96" s="259"/>
      <c r="J96" s="259"/>
      <c r="K96" s="259"/>
      <c r="L96" s="259"/>
      <c r="M96" s="259"/>
      <c r="N96" s="259"/>
      <c r="O96" s="259"/>
      <c r="P96" s="259"/>
      <c r="Q96" s="259"/>
      <c r="R96" s="259"/>
      <c r="S96" s="259"/>
      <c r="T96" s="259"/>
      <c r="U96" s="259"/>
      <c r="V96" s="259"/>
      <c r="W96" s="259"/>
      <c r="X96" s="259"/>
      <c r="Y96" s="259"/>
      <c r="Z96" s="259"/>
      <c r="AB96" s="7"/>
    </row>
    <row r="97" spans="1:28" ht="10.15" customHeight="1" thickTop="1" x14ac:dyDescent="0.25">
      <c r="A97" s="260"/>
      <c r="B97" s="261"/>
      <c r="C97" s="261"/>
      <c r="D97" s="261"/>
      <c r="E97" s="101"/>
      <c r="F97" s="262"/>
      <c r="G97" s="262"/>
      <c r="H97" s="262"/>
      <c r="I97" s="262"/>
      <c r="J97" s="262"/>
      <c r="L97" s="77"/>
      <c r="AA97" s="77"/>
      <c r="AB97" s="7"/>
    </row>
    <row r="98" spans="1:28" ht="15" customHeight="1" thickBot="1" x14ac:dyDescent="0.3">
      <c r="A98" s="262"/>
      <c r="B98" s="263" t="s">
        <v>75</v>
      </c>
      <c r="C98" s="264" t="s">
        <v>76</v>
      </c>
      <c r="D98" s="265"/>
      <c r="E98" s="265"/>
      <c r="F98" s="266"/>
      <c r="G98" s="266"/>
      <c r="H98" s="266"/>
      <c r="I98" s="266"/>
      <c r="J98" s="266"/>
      <c r="K98" s="16"/>
      <c r="L98" s="85"/>
      <c r="M98" s="16"/>
      <c r="N98" s="16"/>
      <c r="O98" s="16"/>
      <c r="P98" s="16"/>
      <c r="Q98" s="16"/>
      <c r="R98" s="16"/>
      <c r="S98" s="16"/>
      <c r="T98" s="16"/>
      <c r="U98" s="16"/>
      <c r="V98" s="16"/>
      <c r="W98" s="16"/>
      <c r="X98" s="16"/>
      <c r="Y98" s="16"/>
      <c r="Z98" s="16"/>
      <c r="AA98" s="77"/>
      <c r="AB98" s="7"/>
    </row>
    <row r="99" spans="1:28" ht="3.4" customHeight="1" thickTop="1" x14ac:dyDescent="0.25">
      <c r="A99" s="262"/>
      <c r="B99" s="267"/>
      <c r="C99" s="101"/>
      <c r="D99" s="268"/>
      <c r="E99" s="268"/>
      <c r="F99" s="262"/>
      <c r="G99" s="262"/>
      <c r="H99" s="262"/>
      <c r="I99" s="262"/>
      <c r="J99" s="262"/>
      <c r="L99" s="7"/>
      <c r="T99" s="7"/>
      <c r="AA99" s="77"/>
      <c r="AB99" s="7"/>
    </row>
    <row r="100" spans="1:28" ht="15" customHeight="1" x14ac:dyDescent="0.2">
      <c r="A100" s="262"/>
      <c r="B100" s="269" t="s">
        <v>77</v>
      </c>
      <c r="C100" s="270" t="s">
        <v>78</v>
      </c>
      <c r="D100" s="270"/>
      <c r="E100" s="271"/>
      <c r="F100" s="272">
        <v>7.3</v>
      </c>
      <c r="G100" s="165" t="s">
        <v>39</v>
      </c>
      <c r="H100" s="155"/>
      <c r="I100" s="273">
        <f>(I45+I92)*F100/100</f>
        <v>1.1986600000000001</v>
      </c>
      <c r="J100" s="109" t="s">
        <v>19</v>
      </c>
      <c r="L100" s="7"/>
      <c r="N100" s="274">
        <v>0</v>
      </c>
      <c r="O100" s="165" t="s">
        <v>39</v>
      </c>
      <c r="P100" s="155"/>
      <c r="Q100" s="273">
        <f>(Q45+Q92)*N100/100</f>
        <v>0</v>
      </c>
      <c r="R100" s="109" t="s">
        <v>19</v>
      </c>
      <c r="T100" s="275"/>
      <c r="V100" s="276">
        <v>13</v>
      </c>
      <c r="W100" s="165" t="s">
        <v>39</v>
      </c>
      <c r="X100" s="155"/>
      <c r="Y100" s="273">
        <f>(Y45+Y92)*V100/100</f>
        <v>2.1346000000000003</v>
      </c>
      <c r="Z100" s="109" t="s">
        <v>19</v>
      </c>
      <c r="AB100" s="7"/>
    </row>
    <row r="101" spans="1:28" ht="3.4" customHeight="1" x14ac:dyDescent="0.2">
      <c r="A101" s="262"/>
      <c r="B101" s="269"/>
      <c r="C101" s="262"/>
      <c r="D101" s="262"/>
      <c r="E101" s="271"/>
      <c r="F101" s="277"/>
      <c r="G101" s="271"/>
      <c r="H101" s="262"/>
      <c r="I101" s="278"/>
      <c r="J101" s="271"/>
      <c r="L101" s="7"/>
      <c r="N101" s="277"/>
      <c r="O101" s="271"/>
      <c r="P101" s="262"/>
      <c r="Q101" s="278"/>
      <c r="R101" s="271"/>
      <c r="T101" s="102"/>
      <c r="V101" s="277"/>
      <c r="W101" s="271"/>
      <c r="X101" s="262"/>
      <c r="Y101" s="278"/>
      <c r="Z101" s="271"/>
      <c r="AB101" s="7"/>
    </row>
    <row r="102" spans="1:28" ht="15" customHeight="1" x14ac:dyDescent="0.2">
      <c r="A102" s="262"/>
      <c r="B102" s="269" t="s">
        <v>79</v>
      </c>
      <c r="C102" s="262" t="s">
        <v>80</v>
      </c>
      <c r="D102" s="262"/>
      <c r="E102" s="271"/>
      <c r="F102" s="272">
        <v>1.45</v>
      </c>
      <c r="G102" s="165" t="s">
        <v>39</v>
      </c>
      <c r="H102" s="155"/>
      <c r="I102" s="273">
        <f>(I45+I92)*F102/100</f>
        <v>0.23809000000000002</v>
      </c>
      <c r="J102" s="109" t="s">
        <v>19</v>
      </c>
      <c r="L102" s="7"/>
      <c r="N102" s="274">
        <v>0</v>
      </c>
      <c r="O102" s="165" t="s">
        <v>39</v>
      </c>
      <c r="P102" s="155"/>
      <c r="Q102" s="273">
        <f>(Q45+Q92)*N102/100</f>
        <v>0</v>
      </c>
      <c r="R102" s="109" t="s">
        <v>19</v>
      </c>
      <c r="T102" s="102"/>
      <c r="V102" s="279" t="s">
        <v>81</v>
      </c>
      <c r="W102" s="155"/>
      <c r="X102" s="155"/>
      <c r="Y102" s="279" t="s">
        <v>81</v>
      </c>
      <c r="Z102" s="121"/>
      <c r="AB102" s="7"/>
    </row>
    <row r="103" spans="1:28" ht="3.4" customHeight="1" x14ac:dyDescent="0.2">
      <c r="A103" s="262"/>
      <c r="B103" s="269"/>
      <c r="C103" s="262"/>
      <c r="D103" s="262"/>
      <c r="E103" s="271"/>
      <c r="F103" s="277"/>
      <c r="G103" s="271"/>
      <c r="H103" s="262"/>
      <c r="I103" s="278"/>
      <c r="J103" s="271"/>
      <c r="L103" s="7"/>
      <c r="N103" s="277"/>
      <c r="O103" s="271"/>
      <c r="P103" s="262"/>
      <c r="Q103" s="278"/>
      <c r="R103" s="271"/>
      <c r="T103" s="102"/>
      <c r="V103" s="277"/>
      <c r="W103" s="271"/>
      <c r="X103" s="262"/>
      <c r="Y103" s="278"/>
      <c r="Z103" s="271"/>
      <c r="AB103" s="7"/>
    </row>
    <row r="104" spans="1:28" ht="15" customHeight="1" x14ac:dyDescent="0.2">
      <c r="A104" s="262"/>
      <c r="B104" s="280" t="s">
        <v>82</v>
      </c>
      <c r="C104" s="281" t="s">
        <v>83</v>
      </c>
      <c r="D104" s="281"/>
      <c r="E104" s="282"/>
      <c r="F104" s="272">
        <v>9.3000000000000007</v>
      </c>
      <c r="G104" s="165" t="s">
        <v>39</v>
      </c>
      <c r="H104" s="155"/>
      <c r="I104" s="273">
        <f>(I45+I92)*F104/100</f>
        <v>1.5270600000000001</v>
      </c>
      <c r="J104" s="109" t="s">
        <v>19</v>
      </c>
      <c r="L104" s="7"/>
      <c r="N104" s="274">
        <v>0</v>
      </c>
      <c r="O104" s="165" t="s">
        <v>39</v>
      </c>
      <c r="P104" s="155"/>
      <c r="Q104" s="273">
        <f>(Q45+Q92)*N104/100</f>
        <v>0</v>
      </c>
      <c r="R104" s="109" t="s">
        <v>19</v>
      </c>
      <c r="T104" s="102"/>
      <c r="V104" s="276">
        <v>15</v>
      </c>
      <c r="W104" s="165" t="s">
        <v>39</v>
      </c>
      <c r="X104" s="155"/>
      <c r="Y104" s="273">
        <f>(Y45+Y92)*V104/100</f>
        <v>2.4630000000000001</v>
      </c>
      <c r="Z104" s="109" t="s">
        <v>19</v>
      </c>
      <c r="AB104" s="7"/>
    </row>
    <row r="105" spans="1:28" ht="3.4" customHeight="1" x14ac:dyDescent="0.2">
      <c r="A105" s="262"/>
      <c r="B105" s="269"/>
      <c r="C105" s="262"/>
      <c r="D105" s="262"/>
      <c r="E105" s="271"/>
      <c r="F105" s="277"/>
      <c r="G105" s="271"/>
      <c r="H105" s="262"/>
      <c r="I105" s="278"/>
      <c r="J105" s="271"/>
      <c r="L105" s="7"/>
      <c r="N105" s="277"/>
      <c r="O105" s="271"/>
      <c r="P105" s="262"/>
      <c r="Q105" s="278"/>
      <c r="R105" s="271"/>
      <c r="T105" s="102"/>
      <c r="V105" s="277"/>
      <c r="W105" s="271"/>
      <c r="X105" s="262"/>
      <c r="Y105" s="278"/>
      <c r="Z105" s="271"/>
      <c r="AB105" s="7"/>
    </row>
    <row r="106" spans="1:28" ht="15" customHeight="1" x14ac:dyDescent="0.2">
      <c r="A106" s="262"/>
      <c r="B106" s="269" t="s">
        <v>84</v>
      </c>
      <c r="C106" s="262" t="s">
        <v>85</v>
      </c>
      <c r="D106" s="262"/>
      <c r="E106" s="271"/>
      <c r="F106" s="272">
        <v>1.3</v>
      </c>
      <c r="G106" s="165" t="s">
        <v>39</v>
      </c>
      <c r="H106" s="155"/>
      <c r="I106" s="273">
        <f>(I45+I92)*F106/100</f>
        <v>0.21346000000000004</v>
      </c>
      <c r="J106" s="109" t="s">
        <v>19</v>
      </c>
      <c r="L106" s="7"/>
      <c r="N106" s="274">
        <v>0</v>
      </c>
      <c r="O106" s="165" t="s">
        <v>39</v>
      </c>
      <c r="P106" s="155"/>
      <c r="Q106" s="273">
        <f>(Q45+Q92)*N106/100</f>
        <v>0</v>
      </c>
      <c r="R106" s="109" t="s">
        <v>19</v>
      </c>
      <c r="T106" s="102"/>
      <c r="V106" s="279" t="s">
        <v>81</v>
      </c>
      <c r="W106" s="155"/>
      <c r="X106" s="155"/>
      <c r="Y106" s="279" t="s">
        <v>81</v>
      </c>
      <c r="Z106" s="121"/>
      <c r="AB106" s="7"/>
    </row>
    <row r="107" spans="1:28" ht="3.4" customHeight="1" x14ac:dyDescent="0.2">
      <c r="A107" s="262"/>
      <c r="B107" s="269"/>
      <c r="C107" s="262"/>
      <c r="D107" s="262"/>
      <c r="E107" s="271"/>
      <c r="F107" s="277"/>
      <c r="G107" s="271"/>
      <c r="H107" s="262"/>
      <c r="I107" s="278"/>
      <c r="J107" s="271"/>
      <c r="L107" s="7"/>
      <c r="N107" s="277"/>
      <c r="O107" s="271"/>
      <c r="P107" s="262"/>
      <c r="Q107" s="278"/>
      <c r="R107" s="271"/>
      <c r="T107" s="102"/>
      <c r="V107" s="277"/>
      <c r="W107" s="282"/>
      <c r="X107" s="262"/>
      <c r="Y107" s="283"/>
      <c r="Z107" s="282"/>
      <c r="AB107" s="7"/>
    </row>
    <row r="108" spans="1:28" ht="15" customHeight="1" x14ac:dyDescent="0.2">
      <c r="A108" s="262"/>
      <c r="B108" s="269" t="s">
        <v>86</v>
      </c>
      <c r="C108" s="270" t="s">
        <v>87</v>
      </c>
      <c r="D108" s="270"/>
      <c r="E108" s="271"/>
      <c r="F108" s="272">
        <v>1.8</v>
      </c>
      <c r="G108" s="165" t="s">
        <v>39</v>
      </c>
      <c r="H108" s="155"/>
      <c r="I108" s="273">
        <f>(I45+I92)*F108/100</f>
        <v>0.29556000000000004</v>
      </c>
      <c r="J108" s="109" t="s">
        <v>19</v>
      </c>
      <c r="L108" s="7"/>
      <c r="N108" s="274">
        <v>0</v>
      </c>
      <c r="O108" s="165" t="s">
        <v>39</v>
      </c>
      <c r="P108" s="155"/>
      <c r="Q108" s="273">
        <f>(Q45+Q92)*N108/100</f>
        <v>0</v>
      </c>
      <c r="R108" s="109" t="s">
        <v>19</v>
      </c>
      <c r="T108" s="102"/>
      <c r="V108" s="279" t="s">
        <v>81</v>
      </c>
      <c r="W108" s="155"/>
      <c r="X108" s="155"/>
      <c r="Y108" s="279" t="s">
        <v>81</v>
      </c>
      <c r="Z108" s="121"/>
      <c r="AB108" s="7"/>
    </row>
    <row r="109" spans="1:28" ht="3.4" customHeight="1" x14ac:dyDescent="0.2">
      <c r="A109" s="262"/>
      <c r="B109" s="269"/>
      <c r="C109" s="262"/>
      <c r="D109" s="262"/>
      <c r="E109" s="271"/>
      <c r="F109" s="279"/>
      <c r="G109" s="282"/>
      <c r="H109" s="262"/>
      <c r="I109" s="278"/>
      <c r="J109" s="271"/>
      <c r="L109" s="7"/>
      <c r="N109" s="279"/>
      <c r="O109" s="282"/>
      <c r="P109" s="262"/>
      <c r="Q109" s="278"/>
      <c r="R109" s="271"/>
      <c r="T109" s="102"/>
      <c r="V109" s="279"/>
      <c r="W109" s="282"/>
      <c r="X109" s="262"/>
      <c r="Y109" s="278"/>
      <c r="Z109" s="271"/>
      <c r="AB109" s="7"/>
    </row>
    <row r="110" spans="1:28" ht="15" customHeight="1" x14ac:dyDescent="0.2">
      <c r="A110" s="262"/>
      <c r="B110" s="269" t="s">
        <v>88</v>
      </c>
      <c r="C110" s="270" t="s">
        <v>89</v>
      </c>
      <c r="D110" s="270"/>
      <c r="E110" s="271"/>
      <c r="F110" s="272">
        <v>0.35</v>
      </c>
      <c r="G110" s="165" t="s">
        <v>39</v>
      </c>
      <c r="H110" s="155"/>
      <c r="I110" s="273">
        <f>(I45+I92)*F110/100</f>
        <v>5.747E-2</v>
      </c>
      <c r="J110" s="109" t="s">
        <v>19</v>
      </c>
      <c r="L110" s="7"/>
      <c r="N110" s="274">
        <v>0.35</v>
      </c>
      <c r="O110" s="165" t="s">
        <v>39</v>
      </c>
      <c r="P110" s="155"/>
      <c r="Q110" s="273">
        <f>(Q45+Q92)*N110/100</f>
        <v>5.747E-2</v>
      </c>
      <c r="R110" s="109" t="s">
        <v>19</v>
      </c>
      <c r="T110" s="102"/>
      <c r="V110" s="276">
        <v>0.22</v>
      </c>
      <c r="W110" s="165" t="s">
        <v>39</v>
      </c>
      <c r="X110" s="155"/>
      <c r="Y110" s="273">
        <f>(Y45+Y92)*V110/100</f>
        <v>3.6124000000000003E-2</v>
      </c>
      <c r="Z110" s="109" t="s">
        <v>19</v>
      </c>
      <c r="AB110" s="7"/>
    </row>
    <row r="111" spans="1:28" ht="3.4" customHeight="1" x14ac:dyDescent="0.2">
      <c r="A111" s="262"/>
      <c r="B111" s="269"/>
      <c r="C111" s="262"/>
      <c r="D111" s="262"/>
      <c r="E111" s="271"/>
      <c r="F111" s="277"/>
      <c r="G111" s="271"/>
      <c r="H111" s="262"/>
      <c r="I111" s="278"/>
      <c r="J111" s="271"/>
      <c r="L111" s="7"/>
      <c r="N111" s="277"/>
      <c r="O111" s="271"/>
      <c r="P111" s="262"/>
      <c r="Q111" s="278"/>
      <c r="R111" s="271"/>
      <c r="T111" s="102"/>
      <c r="V111" s="277"/>
      <c r="W111" s="271"/>
      <c r="X111" s="262"/>
      <c r="Y111" s="278"/>
      <c r="Z111" s="271"/>
      <c r="AB111" s="7"/>
    </row>
    <row r="112" spans="1:28" ht="15" customHeight="1" x14ac:dyDescent="0.2">
      <c r="A112" s="262"/>
      <c r="B112" s="269" t="s">
        <v>90</v>
      </c>
      <c r="C112" s="270" t="s">
        <v>91</v>
      </c>
      <c r="D112" s="270"/>
      <c r="E112" s="271"/>
      <c r="F112" s="272">
        <v>0.15</v>
      </c>
      <c r="G112" s="165" t="s">
        <v>39</v>
      </c>
      <c r="H112" s="155"/>
      <c r="I112" s="273">
        <f>(I45+I92)*F112/100</f>
        <v>2.4629999999999999E-2</v>
      </c>
      <c r="J112" s="109" t="s">
        <v>19</v>
      </c>
      <c r="L112" s="7"/>
      <c r="N112" s="274">
        <v>0.15</v>
      </c>
      <c r="O112" s="165" t="s">
        <v>39</v>
      </c>
      <c r="P112" s="155"/>
      <c r="Q112" s="273">
        <f>(Q45+Q92)*N112/100</f>
        <v>2.4629999999999999E-2</v>
      </c>
      <c r="R112" s="109" t="s">
        <v>19</v>
      </c>
      <c r="T112" s="102"/>
      <c r="V112" s="276">
        <v>0.15</v>
      </c>
      <c r="W112" s="165" t="s">
        <v>39</v>
      </c>
      <c r="X112" s="155"/>
      <c r="Y112" s="273">
        <f>(Y45+Y92)*V112/100</f>
        <v>2.4629999999999999E-2</v>
      </c>
      <c r="Z112" s="109" t="s">
        <v>19</v>
      </c>
      <c r="AB112" s="7"/>
    </row>
    <row r="113" spans="1:28" ht="3.4" customHeight="1" x14ac:dyDescent="0.2">
      <c r="A113" s="262"/>
      <c r="B113" s="269"/>
      <c r="C113" s="262"/>
      <c r="D113" s="262"/>
      <c r="E113" s="271"/>
      <c r="F113" s="277"/>
      <c r="G113" s="271"/>
      <c r="H113" s="262"/>
      <c r="I113" s="278"/>
      <c r="J113" s="271"/>
      <c r="L113" s="7"/>
      <c r="N113" s="277"/>
      <c r="O113" s="271"/>
      <c r="P113" s="262"/>
      <c r="Q113" s="278"/>
      <c r="R113" s="271"/>
      <c r="T113" s="102"/>
      <c r="V113" s="277"/>
      <c r="W113" s="271"/>
      <c r="X113" s="262"/>
      <c r="Y113" s="278"/>
      <c r="Z113" s="271"/>
      <c r="AB113" s="7"/>
    </row>
    <row r="114" spans="1:28" ht="15" customHeight="1" x14ac:dyDescent="0.2">
      <c r="A114" s="262"/>
      <c r="B114" s="269" t="s">
        <v>92</v>
      </c>
      <c r="C114" s="270" t="s">
        <v>93</v>
      </c>
      <c r="D114" s="270"/>
      <c r="E114" s="271"/>
      <c r="F114" s="272">
        <v>2</v>
      </c>
      <c r="G114" s="165" t="s">
        <v>39</v>
      </c>
      <c r="H114" s="155"/>
      <c r="I114" s="273">
        <f>(I45+I92)*F114/100</f>
        <v>0.32840000000000003</v>
      </c>
      <c r="J114" s="109" t="s">
        <v>19</v>
      </c>
      <c r="L114" s="7"/>
      <c r="N114" s="274">
        <v>2</v>
      </c>
      <c r="O114" s="165" t="s">
        <v>39</v>
      </c>
      <c r="P114" s="155"/>
      <c r="Q114" s="273">
        <f>(Q45+Q92)*N114/100</f>
        <v>0.32840000000000003</v>
      </c>
      <c r="R114" s="109" t="s">
        <v>19</v>
      </c>
      <c r="T114" s="102"/>
      <c r="V114" s="276">
        <v>2</v>
      </c>
      <c r="W114" s="165" t="s">
        <v>39</v>
      </c>
      <c r="X114" s="155"/>
      <c r="Y114" s="273">
        <f>(Y45+Y92)*V114/100</f>
        <v>0.32840000000000003</v>
      </c>
      <c r="Z114" s="109" t="s">
        <v>19</v>
      </c>
      <c r="AB114" s="7"/>
    </row>
    <row r="115" spans="1:28" ht="3.4" customHeight="1" x14ac:dyDescent="0.2">
      <c r="A115" s="284"/>
      <c r="B115" s="285"/>
      <c r="C115" s="284"/>
      <c r="D115" s="284"/>
      <c r="E115" s="286"/>
      <c r="F115" s="287"/>
      <c r="G115" s="284"/>
      <c r="H115" s="284"/>
      <c r="I115" s="288"/>
      <c r="J115" s="284"/>
      <c r="L115" s="7"/>
      <c r="N115" s="287"/>
      <c r="O115" s="284"/>
      <c r="P115" s="284"/>
      <c r="Q115" s="288"/>
      <c r="R115" s="284"/>
      <c r="T115" s="102"/>
      <c r="AB115" s="7"/>
    </row>
    <row r="116" spans="1:28" ht="15" customHeight="1" x14ac:dyDescent="0.25">
      <c r="A116" s="289"/>
      <c r="B116" s="290" t="s">
        <v>94</v>
      </c>
      <c r="C116" s="291"/>
      <c r="D116" s="291"/>
      <c r="E116" s="291"/>
      <c r="F116" s="292">
        <f>SUM(F100:F114)</f>
        <v>23.650000000000002</v>
      </c>
      <c r="G116" s="293" t="s">
        <v>39</v>
      </c>
      <c r="H116" s="294"/>
      <c r="I116" s="295">
        <f>SUM(I100:I114)</f>
        <v>3.8833299999999999</v>
      </c>
      <c r="J116" s="138" t="s">
        <v>19</v>
      </c>
      <c r="L116" s="98"/>
      <c r="N116" s="296">
        <f>SUM(N100:N114)</f>
        <v>2.5</v>
      </c>
      <c r="O116" s="297" t="s">
        <v>39</v>
      </c>
      <c r="P116" s="298"/>
      <c r="Q116" s="295">
        <f>SUM(Q100:Q114)</f>
        <v>0.41050000000000003</v>
      </c>
      <c r="R116" s="138" t="s">
        <v>19</v>
      </c>
      <c r="S116" s="77"/>
      <c r="T116" s="78"/>
      <c r="U116" s="86"/>
      <c r="V116" s="292">
        <f>SUM(V100:V114)</f>
        <v>30.369999999999997</v>
      </c>
      <c r="W116" s="293" t="s">
        <v>39</v>
      </c>
      <c r="X116" s="294"/>
      <c r="Y116" s="295">
        <f>SUM(Y100:Y114)</f>
        <v>4.9867540000000004</v>
      </c>
      <c r="Z116" s="138" t="s">
        <v>19</v>
      </c>
      <c r="AB116" s="7"/>
    </row>
    <row r="117" spans="1:28" ht="10.15" customHeight="1" x14ac:dyDescent="0.25">
      <c r="A117" s="299"/>
      <c r="B117" s="300"/>
      <c r="C117" s="300"/>
      <c r="D117" s="300"/>
      <c r="E117" s="300"/>
      <c r="F117" s="301"/>
      <c r="G117" s="302"/>
      <c r="H117" s="302"/>
      <c r="I117" s="301"/>
      <c r="J117" s="262"/>
      <c r="L117" s="7"/>
      <c r="T117" s="102"/>
      <c r="V117" s="301"/>
      <c r="W117" s="302"/>
      <c r="X117" s="302"/>
      <c r="Y117" s="301"/>
      <c r="Z117" s="262"/>
      <c r="AB117" s="7"/>
    </row>
    <row r="118" spans="1:28" ht="15" customHeight="1" x14ac:dyDescent="0.2">
      <c r="A118" s="299"/>
      <c r="B118" s="303" t="s">
        <v>95</v>
      </c>
      <c r="C118" s="303" t="s">
        <v>96</v>
      </c>
      <c r="D118" s="303"/>
      <c r="E118" s="303"/>
      <c r="F118" s="277"/>
      <c r="G118" s="279"/>
      <c r="H118" s="279"/>
      <c r="I118" s="304">
        <f>IF((I45+I92)&gt;25,(((I80)-((25*(F56+F58)/100)+(25*(F65+F67)/100)+(25*(F74+F76)/100)))*(F116-F114)/100)+((I80)*F114/100),0)</f>
        <v>0</v>
      </c>
      <c r="J118" s="109" t="s">
        <v>19</v>
      </c>
      <c r="L118" s="7"/>
      <c r="Q118" s="304">
        <f>IF((Q45+Q92)&gt;25,(((Q80)-((25*(N56+N58)/100)+(25*(N65+N67)/100)+(25*(N74+N76)/100)))*(N116-N114)/100)+((Q80)*N114/100),0)</f>
        <v>0</v>
      </c>
      <c r="R118" s="109" t="s">
        <v>19</v>
      </c>
      <c r="T118" s="91"/>
      <c r="V118" s="277"/>
      <c r="W118" s="279"/>
      <c r="X118" s="279"/>
      <c r="Y118" s="304">
        <f>IF((Y45+Y92)&gt;25,(((Y80)-((25*(V56+V58)/100)+(25*(V65+V67)/100)+(25*(V74+V76)/100)))*(V116-V114)/100)+((Y80)*V114/100),0)</f>
        <v>0</v>
      </c>
      <c r="Z118" s="109" t="s">
        <v>19</v>
      </c>
      <c r="AB118" s="7"/>
    </row>
    <row r="119" spans="1:28" ht="10.15" customHeight="1" x14ac:dyDescent="0.25">
      <c r="A119" s="299"/>
      <c r="B119" s="305"/>
      <c r="C119" s="306"/>
      <c r="D119" s="306"/>
      <c r="E119" s="306"/>
      <c r="F119" s="301"/>
      <c r="G119" s="302"/>
      <c r="H119" s="302"/>
      <c r="I119" s="301"/>
      <c r="J119" s="284"/>
      <c r="L119" s="77"/>
      <c r="AB119" s="7"/>
    </row>
    <row r="120" spans="1:28" ht="15" customHeight="1" thickBot="1" x14ac:dyDescent="0.3">
      <c r="A120" s="284"/>
      <c r="B120" s="263" t="s">
        <v>97</v>
      </c>
      <c r="C120" s="79" t="s">
        <v>98</v>
      </c>
      <c r="D120" s="82"/>
      <c r="E120" s="307"/>
      <c r="F120" s="308"/>
      <c r="G120" s="266"/>
      <c r="H120" s="266"/>
      <c r="I120" s="308"/>
      <c r="J120" s="266"/>
      <c r="K120" s="16"/>
      <c r="L120" s="85"/>
      <c r="M120" s="16"/>
      <c r="N120" s="16"/>
      <c r="O120" s="16"/>
      <c r="P120" s="16"/>
      <c r="Q120" s="16"/>
      <c r="R120" s="16"/>
      <c r="S120" s="16"/>
      <c r="T120" s="16"/>
      <c r="U120" s="16"/>
      <c r="V120" s="16"/>
      <c r="W120" s="16"/>
      <c r="X120" s="16"/>
      <c r="Y120" s="16"/>
      <c r="Z120" s="16"/>
      <c r="AB120" s="7"/>
    </row>
    <row r="121" spans="1:28" ht="10.15" customHeight="1" thickTop="1" thickBot="1" x14ac:dyDescent="0.3">
      <c r="A121" s="284"/>
      <c r="B121" s="267"/>
      <c r="C121" s="95"/>
      <c r="D121" s="95"/>
      <c r="E121" s="309"/>
      <c r="F121" s="310"/>
      <c r="G121" s="262"/>
      <c r="H121" s="262"/>
      <c r="I121" s="310"/>
      <c r="J121" s="262"/>
      <c r="L121" s="7"/>
      <c r="T121" s="7"/>
      <c r="AA121" s="17"/>
      <c r="AB121" s="7"/>
    </row>
    <row r="122" spans="1:28" ht="15" customHeight="1" thickTop="1" x14ac:dyDescent="0.2">
      <c r="A122" s="284"/>
      <c r="B122" s="269" t="s">
        <v>99</v>
      </c>
      <c r="C122" s="311" t="s">
        <v>100</v>
      </c>
      <c r="D122" s="312"/>
      <c r="E122" s="282"/>
      <c r="F122" s="272">
        <v>0</v>
      </c>
      <c r="G122" s="165" t="s">
        <v>39</v>
      </c>
      <c r="H122" s="155"/>
      <c r="I122" s="273">
        <f>I94*F122/100</f>
        <v>0</v>
      </c>
      <c r="J122" s="109" t="s">
        <v>19</v>
      </c>
      <c r="L122" s="7"/>
      <c r="N122" s="274">
        <v>0</v>
      </c>
      <c r="O122" s="165" t="s">
        <v>39</v>
      </c>
      <c r="P122" s="155"/>
      <c r="Q122" s="273">
        <f>Q94*N122/100</f>
        <v>0</v>
      </c>
      <c r="R122" s="109" t="s">
        <v>19</v>
      </c>
      <c r="T122" s="275"/>
      <c r="V122" s="276">
        <v>0</v>
      </c>
      <c r="W122" s="165" t="s">
        <v>39</v>
      </c>
      <c r="X122" s="155"/>
      <c r="Y122" s="273">
        <f>Y94*V122/100</f>
        <v>0</v>
      </c>
      <c r="Z122" s="109" t="s">
        <v>19</v>
      </c>
      <c r="AB122" s="7"/>
    </row>
    <row r="123" spans="1:28" ht="3.4" customHeight="1" x14ac:dyDescent="0.2">
      <c r="A123" s="284"/>
      <c r="B123" s="269"/>
      <c r="C123" s="311"/>
      <c r="D123" s="312"/>
      <c r="E123" s="282"/>
      <c r="F123" s="277"/>
      <c r="G123" s="311"/>
      <c r="H123" s="262"/>
      <c r="I123" s="278"/>
      <c r="J123" s="262"/>
      <c r="L123" s="7"/>
      <c r="N123" s="277"/>
      <c r="O123" s="311"/>
      <c r="P123" s="262"/>
      <c r="Q123" s="278"/>
      <c r="R123" s="262"/>
      <c r="T123" s="102"/>
      <c r="V123" s="277"/>
      <c r="W123" s="311"/>
      <c r="X123" s="262"/>
      <c r="Y123" s="278"/>
      <c r="Z123" s="262"/>
      <c r="AB123" s="7"/>
    </row>
    <row r="124" spans="1:28" ht="15" customHeight="1" x14ac:dyDescent="0.2">
      <c r="A124" s="284"/>
      <c r="B124" s="269"/>
      <c r="C124" s="313" t="s">
        <v>101</v>
      </c>
      <c r="D124" s="313"/>
      <c r="E124" s="282"/>
      <c r="F124" s="314"/>
      <c r="G124" s="314"/>
      <c r="H124" s="262"/>
      <c r="I124" s="273">
        <f>(((I45+I92)*F122/100)*F116/100)+(I118*F122/100)</f>
        <v>0</v>
      </c>
      <c r="J124" s="109" t="s">
        <v>19</v>
      </c>
      <c r="L124" s="7"/>
      <c r="N124" s="314"/>
      <c r="O124" s="314"/>
      <c r="P124" s="262"/>
      <c r="Q124" s="273">
        <f>(((Q45+Q92)*N122/100)*N116/100)+(Q118*N122/100)</f>
        <v>0</v>
      </c>
      <c r="R124" s="109" t="s">
        <v>19</v>
      </c>
      <c r="T124" s="102"/>
      <c r="V124" s="314"/>
      <c r="W124" s="314"/>
      <c r="X124" s="262"/>
      <c r="Y124" s="273">
        <f>(((Y45+Y92)*V122/100)*V116/100)+(Y118*V122/100)</f>
        <v>0</v>
      </c>
      <c r="Z124" s="109" t="s">
        <v>19</v>
      </c>
      <c r="AB124" s="7"/>
    </row>
    <row r="125" spans="1:28" ht="3.4" customHeight="1" x14ac:dyDescent="0.2">
      <c r="A125" s="284"/>
      <c r="B125" s="269"/>
      <c r="C125" s="315"/>
      <c r="D125" s="315"/>
      <c r="E125" s="316"/>
      <c r="F125" s="317"/>
      <c r="G125" s="317"/>
      <c r="H125" s="318"/>
      <c r="I125" s="319"/>
      <c r="J125" s="320"/>
      <c r="L125" s="7"/>
      <c r="N125" s="321"/>
      <c r="O125" s="321"/>
      <c r="P125" s="321"/>
      <c r="Q125" s="321"/>
      <c r="R125" s="321"/>
      <c r="T125" s="91"/>
      <c r="V125" s="321"/>
      <c r="W125" s="321"/>
      <c r="X125" s="321"/>
      <c r="Y125" s="321"/>
      <c r="Z125" s="321"/>
      <c r="AB125" s="7"/>
    </row>
    <row r="126" spans="1:28" ht="3.4" customHeight="1" x14ac:dyDescent="0.2">
      <c r="A126" s="284"/>
      <c r="B126" s="269"/>
      <c r="C126" s="322"/>
      <c r="D126" s="322"/>
      <c r="E126" s="282"/>
      <c r="F126" s="323"/>
      <c r="G126" s="323"/>
      <c r="H126" s="262"/>
      <c r="I126" s="278"/>
      <c r="J126" s="262"/>
      <c r="L126" s="7"/>
      <c r="T126" s="102"/>
      <c r="AB126" s="7"/>
    </row>
    <row r="127" spans="1:28" ht="15" customHeight="1" x14ac:dyDescent="0.2">
      <c r="A127" s="284"/>
      <c r="B127" s="269" t="s">
        <v>102</v>
      </c>
      <c r="C127" s="313" t="s">
        <v>103</v>
      </c>
      <c r="D127" s="313"/>
      <c r="E127" s="282"/>
      <c r="F127" s="272">
        <v>0</v>
      </c>
      <c r="G127" s="165" t="s">
        <v>39</v>
      </c>
      <c r="H127" s="155"/>
      <c r="I127" s="273">
        <f>I94*F127/100</f>
        <v>0</v>
      </c>
      <c r="J127" s="109" t="s">
        <v>19</v>
      </c>
      <c r="L127" s="7"/>
      <c r="N127" s="274">
        <v>0</v>
      </c>
      <c r="O127" s="165" t="s">
        <v>39</v>
      </c>
      <c r="P127" s="155"/>
      <c r="Q127" s="273">
        <f>Q94*N127/100</f>
        <v>0</v>
      </c>
      <c r="R127" s="109" t="s">
        <v>19</v>
      </c>
      <c r="T127" s="102"/>
      <c r="V127" s="276">
        <v>0</v>
      </c>
      <c r="W127" s="165" t="s">
        <v>39</v>
      </c>
      <c r="X127" s="155"/>
      <c r="Y127" s="273">
        <f>Y94*V127/100</f>
        <v>0</v>
      </c>
      <c r="Z127" s="109" t="s">
        <v>19</v>
      </c>
      <c r="AB127" s="7"/>
    </row>
    <row r="128" spans="1:28" ht="3.4" customHeight="1" x14ac:dyDescent="0.2">
      <c r="A128" s="284"/>
      <c r="B128" s="269"/>
      <c r="C128" s="311"/>
      <c r="D128" s="312"/>
      <c r="E128" s="282"/>
      <c r="F128" s="277"/>
      <c r="G128" s="311"/>
      <c r="H128" s="262"/>
      <c r="I128" s="278"/>
      <c r="J128" s="262"/>
      <c r="L128" s="7"/>
      <c r="N128" s="277"/>
      <c r="O128" s="311"/>
      <c r="P128" s="262"/>
      <c r="Q128" s="278"/>
      <c r="R128" s="262"/>
      <c r="T128" s="102"/>
      <c r="V128" s="277"/>
      <c r="W128" s="311"/>
      <c r="X128" s="262"/>
      <c r="Y128" s="278"/>
      <c r="Z128" s="262"/>
      <c r="AB128" s="7"/>
    </row>
    <row r="129" spans="1:28" ht="15" customHeight="1" x14ac:dyDescent="0.2">
      <c r="A129" s="284"/>
      <c r="B129" s="269"/>
      <c r="C129" s="313" t="s">
        <v>104</v>
      </c>
      <c r="D129" s="313"/>
      <c r="E129" s="282"/>
      <c r="F129" s="314"/>
      <c r="G129" s="314"/>
      <c r="H129" s="262"/>
      <c r="I129" s="273">
        <f>(((I45+I92)*F127/100)*F116/100)+(I118*F127/100)</f>
        <v>0</v>
      </c>
      <c r="J129" s="109" t="s">
        <v>19</v>
      </c>
      <c r="L129" s="7"/>
      <c r="N129" s="314"/>
      <c r="O129" s="314"/>
      <c r="P129" s="262"/>
      <c r="Q129" s="273">
        <f>(((Q45+Q92)*N127/100)*N116/100)+(Q118*N127/100)</f>
        <v>0</v>
      </c>
      <c r="R129" s="109" t="s">
        <v>19</v>
      </c>
      <c r="T129" s="102"/>
      <c r="V129" s="314"/>
      <c r="W129" s="314"/>
      <c r="X129" s="262"/>
      <c r="Y129" s="273">
        <f>(((Y45+Y92)*V127/100)*V116/100)+(Y118*V127/100)</f>
        <v>0</v>
      </c>
      <c r="Z129" s="109" t="s">
        <v>19</v>
      </c>
      <c r="AB129" s="7"/>
    </row>
    <row r="130" spans="1:28" ht="3.4" customHeight="1" x14ac:dyDescent="0.2">
      <c r="A130" s="284"/>
      <c r="B130" s="269"/>
      <c r="C130" s="315"/>
      <c r="D130" s="315"/>
      <c r="E130" s="316"/>
      <c r="F130" s="317"/>
      <c r="G130" s="317"/>
      <c r="H130" s="318"/>
      <c r="I130" s="319"/>
      <c r="J130" s="320"/>
      <c r="L130" s="7"/>
      <c r="N130" s="317"/>
      <c r="O130" s="317"/>
      <c r="P130" s="318"/>
      <c r="Q130" s="319"/>
      <c r="R130" s="320"/>
      <c r="T130" s="91"/>
      <c r="V130" s="317"/>
      <c r="W130" s="317"/>
      <c r="X130" s="318"/>
      <c r="Y130" s="319"/>
      <c r="Z130" s="320"/>
      <c r="AB130" s="7"/>
    </row>
    <row r="131" spans="1:28" ht="3.4" customHeight="1" x14ac:dyDescent="0.2">
      <c r="A131" s="284"/>
      <c r="B131" s="269"/>
      <c r="C131" s="268"/>
      <c r="D131" s="268"/>
      <c r="E131" s="271"/>
      <c r="F131" s="324"/>
      <c r="G131" s="324"/>
      <c r="H131" s="262"/>
      <c r="I131" s="278"/>
      <c r="J131" s="262"/>
      <c r="L131" s="7"/>
      <c r="N131" s="324"/>
      <c r="O131" s="324"/>
      <c r="P131" s="262"/>
      <c r="Q131" s="278"/>
      <c r="R131" s="262"/>
      <c r="T131" s="102"/>
      <c r="V131" s="324"/>
      <c r="W131" s="324"/>
      <c r="X131" s="262"/>
      <c r="Y131" s="278"/>
      <c r="Z131" s="262"/>
      <c r="AB131" s="7"/>
    </row>
    <row r="132" spans="1:28" ht="15" customHeight="1" x14ac:dyDescent="0.2">
      <c r="A132" s="284"/>
      <c r="B132" s="269" t="s">
        <v>105</v>
      </c>
      <c r="C132" s="313" t="s">
        <v>106</v>
      </c>
      <c r="D132" s="313"/>
      <c r="E132" s="282"/>
      <c r="F132" s="272">
        <v>0</v>
      </c>
      <c r="G132" s="165" t="s">
        <v>39</v>
      </c>
      <c r="H132" s="155"/>
      <c r="I132" s="273">
        <f>I94*F132/100</f>
        <v>0</v>
      </c>
      <c r="J132" s="109" t="s">
        <v>19</v>
      </c>
      <c r="L132" s="7"/>
      <c r="N132" s="274">
        <v>0</v>
      </c>
      <c r="O132" s="165" t="s">
        <v>39</v>
      </c>
      <c r="P132" s="155"/>
      <c r="Q132" s="273">
        <f>Q94*N132/100</f>
        <v>0</v>
      </c>
      <c r="R132" s="109" t="s">
        <v>19</v>
      </c>
      <c r="T132" s="102"/>
      <c r="V132" s="276">
        <v>0</v>
      </c>
      <c r="W132" s="165" t="s">
        <v>39</v>
      </c>
      <c r="X132" s="155"/>
      <c r="Y132" s="273">
        <f>Y94*V132/100</f>
        <v>0</v>
      </c>
      <c r="Z132" s="109" t="s">
        <v>19</v>
      </c>
      <c r="AB132" s="7"/>
    </row>
    <row r="133" spans="1:28" ht="3.4" customHeight="1" x14ac:dyDescent="0.2">
      <c r="A133" s="284"/>
      <c r="B133" s="269"/>
      <c r="C133" s="311"/>
      <c r="D133" s="312"/>
      <c r="E133" s="282"/>
      <c r="F133" s="277"/>
      <c r="G133" s="311"/>
      <c r="H133" s="262"/>
      <c r="I133" s="278"/>
      <c r="J133" s="271"/>
      <c r="L133" s="7"/>
      <c r="N133" s="325"/>
      <c r="O133" s="311"/>
      <c r="P133" s="262"/>
      <c r="Q133" s="278"/>
      <c r="R133" s="271"/>
      <c r="T133" s="102"/>
      <c r="V133" s="277"/>
      <c r="W133" s="311"/>
      <c r="X133" s="262"/>
      <c r="Y133" s="278"/>
      <c r="Z133" s="271"/>
      <c r="AB133" s="7"/>
    </row>
    <row r="134" spans="1:28" ht="15" customHeight="1" x14ac:dyDescent="0.2">
      <c r="A134" s="284"/>
      <c r="B134" s="269"/>
      <c r="C134" s="313" t="s">
        <v>107</v>
      </c>
      <c r="D134" s="313"/>
      <c r="E134" s="282"/>
      <c r="F134" s="277"/>
      <c r="G134" s="311"/>
      <c r="H134" s="262"/>
      <c r="I134" s="273">
        <f>(((I45+I192)*F132/100)*F116/100)+(I118*F132/100)</f>
        <v>0</v>
      </c>
      <c r="J134" s="109" t="s">
        <v>19</v>
      </c>
      <c r="L134" s="7"/>
      <c r="N134" s="277"/>
      <c r="O134" s="311"/>
      <c r="P134" s="262"/>
      <c r="Q134" s="273">
        <f>(((Q45+Q192)*N132/100)*N116/100)+(Q118*N132/100)</f>
        <v>0</v>
      </c>
      <c r="R134" s="109" t="s">
        <v>19</v>
      </c>
      <c r="T134" s="102"/>
      <c r="V134" s="277"/>
      <c r="W134" s="311"/>
      <c r="X134" s="262"/>
      <c r="Y134" s="273">
        <f>(((Y45+Y192)*V132/100)*V116/100)+(Y118*V132/100)</f>
        <v>0</v>
      </c>
      <c r="Z134" s="109" t="s">
        <v>19</v>
      </c>
      <c r="AB134" s="7"/>
    </row>
    <row r="135" spans="1:28" ht="3.4" customHeight="1" x14ac:dyDescent="0.2">
      <c r="A135" s="284"/>
      <c r="B135" s="269"/>
      <c r="C135" s="315"/>
      <c r="D135" s="315"/>
      <c r="E135" s="316"/>
      <c r="F135" s="326"/>
      <c r="G135" s="318"/>
      <c r="H135" s="318"/>
      <c r="I135" s="319"/>
      <c r="J135" s="320"/>
      <c r="L135" s="7"/>
      <c r="N135" s="326"/>
      <c r="O135" s="318"/>
      <c r="P135" s="318"/>
      <c r="Q135" s="319"/>
      <c r="R135" s="320"/>
      <c r="T135" s="91"/>
      <c r="V135" s="326"/>
      <c r="W135" s="318"/>
      <c r="X135" s="318"/>
      <c r="Y135" s="319"/>
      <c r="Z135" s="320"/>
      <c r="AB135" s="7"/>
    </row>
    <row r="136" spans="1:28" ht="3.4" customHeight="1" x14ac:dyDescent="0.2">
      <c r="A136" s="284"/>
      <c r="B136" s="269"/>
      <c r="C136" s="322"/>
      <c r="D136" s="322"/>
      <c r="E136" s="282"/>
      <c r="F136" s="277"/>
      <c r="G136" s="311"/>
      <c r="H136" s="262"/>
      <c r="I136" s="278"/>
      <c r="J136" s="262"/>
      <c r="L136" s="7"/>
      <c r="N136" s="277"/>
      <c r="O136" s="311"/>
      <c r="P136" s="262"/>
      <c r="Q136" s="278"/>
      <c r="R136" s="262"/>
      <c r="T136" s="102"/>
      <c r="V136" s="277"/>
      <c r="W136" s="311"/>
      <c r="X136" s="262"/>
      <c r="Y136" s="278"/>
      <c r="Z136" s="262"/>
      <c r="AB136" s="7"/>
    </row>
    <row r="137" spans="1:28" ht="15" customHeight="1" x14ac:dyDescent="0.2">
      <c r="A137" s="284"/>
      <c r="B137" s="269" t="s">
        <v>108</v>
      </c>
      <c r="C137" s="313" t="s">
        <v>109</v>
      </c>
      <c r="D137" s="313"/>
      <c r="E137" s="282"/>
      <c r="F137" s="272">
        <v>0.5</v>
      </c>
      <c r="G137" s="165" t="s">
        <v>39</v>
      </c>
      <c r="H137" s="155"/>
      <c r="I137" s="273">
        <f>I94*F137/100</f>
        <v>0.16420000000000001</v>
      </c>
      <c r="J137" s="109" t="s">
        <v>19</v>
      </c>
      <c r="L137" s="7"/>
      <c r="N137" s="327">
        <v>0</v>
      </c>
      <c r="O137" s="165" t="s">
        <v>39</v>
      </c>
      <c r="P137" s="155"/>
      <c r="Q137" s="273">
        <f>Q94*N137/100</f>
        <v>0</v>
      </c>
      <c r="R137" s="109" t="s">
        <v>19</v>
      </c>
      <c r="T137" s="102"/>
      <c r="V137" s="328">
        <v>1.1000000000000001</v>
      </c>
      <c r="W137" s="165" t="s">
        <v>39</v>
      </c>
      <c r="X137" s="155"/>
      <c r="Y137" s="273">
        <f>Y94*V137/100</f>
        <v>0.36124000000000012</v>
      </c>
      <c r="Z137" s="109" t="s">
        <v>19</v>
      </c>
      <c r="AB137" s="7"/>
    </row>
    <row r="138" spans="1:28" ht="3.4" customHeight="1" x14ac:dyDescent="0.2">
      <c r="A138" s="284"/>
      <c r="B138" s="269"/>
      <c r="C138" s="311"/>
      <c r="D138" s="312"/>
      <c r="E138" s="282"/>
      <c r="F138" s="277"/>
      <c r="G138" s="311"/>
      <c r="H138" s="262"/>
      <c r="I138" s="278"/>
      <c r="J138" s="262"/>
      <c r="L138" s="7"/>
      <c r="N138" s="277"/>
      <c r="O138" s="311"/>
      <c r="P138" s="262"/>
      <c r="Q138" s="278"/>
      <c r="R138" s="262"/>
      <c r="T138" s="102"/>
      <c r="V138" s="277"/>
      <c r="W138" s="311"/>
      <c r="X138" s="262"/>
      <c r="Y138" s="278"/>
      <c r="Z138" s="262"/>
      <c r="AB138" s="7"/>
    </row>
    <row r="139" spans="1:28" ht="15" customHeight="1" x14ac:dyDescent="0.2">
      <c r="A139" s="284"/>
      <c r="B139" s="269"/>
      <c r="C139" s="322" t="s">
        <v>110</v>
      </c>
      <c r="D139" s="322"/>
      <c r="E139" s="282"/>
      <c r="F139" s="277"/>
      <c r="G139" s="311"/>
      <c r="H139" s="262"/>
      <c r="I139" s="273">
        <f>(((I45+I92)*F137/100)*F116/100)+(I118*F137/100)</f>
        <v>1.9416650000000004E-2</v>
      </c>
      <c r="J139" s="109" t="s">
        <v>19</v>
      </c>
      <c r="L139" s="7"/>
      <c r="N139" s="277"/>
      <c r="O139" s="311"/>
      <c r="P139" s="262"/>
      <c r="Q139" s="273">
        <f>(((Q45+Q92)*N137/100)*N116/100)+(Q118*N137/100)</f>
        <v>0</v>
      </c>
      <c r="R139" s="109" t="s">
        <v>19</v>
      </c>
      <c r="T139" s="102"/>
      <c r="V139" s="277"/>
      <c r="W139" s="311"/>
      <c r="X139" s="262"/>
      <c r="Y139" s="273">
        <f>(((Y45+Y92)*V137/100)*V116/100)+(Y118*V137/100)</f>
        <v>5.4854294000000012E-2</v>
      </c>
      <c r="Z139" s="109" t="s">
        <v>19</v>
      </c>
      <c r="AB139" s="7"/>
    </row>
    <row r="140" spans="1:28" ht="3.4" customHeight="1" x14ac:dyDescent="0.2">
      <c r="A140" s="284"/>
      <c r="B140" s="269"/>
      <c r="C140" s="315"/>
      <c r="D140" s="315"/>
      <c r="E140" s="316"/>
      <c r="F140" s="326"/>
      <c r="G140" s="318"/>
      <c r="H140" s="318"/>
      <c r="I140" s="319"/>
      <c r="J140" s="320"/>
      <c r="L140" s="7"/>
      <c r="N140" s="326"/>
      <c r="O140" s="318"/>
      <c r="P140" s="318"/>
      <c r="Q140" s="319"/>
      <c r="R140" s="320"/>
      <c r="T140" s="91"/>
      <c r="V140" s="326"/>
      <c r="W140" s="318"/>
      <c r="X140" s="318"/>
      <c r="Y140" s="319"/>
      <c r="Z140" s="320"/>
      <c r="AB140" s="7"/>
    </row>
    <row r="141" spans="1:28" ht="3.4" customHeight="1" x14ac:dyDescent="0.2">
      <c r="A141" s="284"/>
      <c r="B141" s="269"/>
      <c r="C141" s="322"/>
      <c r="D141" s="322"/>
      <c r="E141" s="282"/>
      <c r="F141" s="277"/>
      <c r="G141" s="311"/>
      <c r="H141" s="262"/>
      <c r="I141" s="278"/>
      <c r="J141" s="262"/>
      <c r="L141" s="7"/>
      <c r="N141" s="277"/>
      <c r="O141" s="311"/>
      <c r="P141" s="262"/>
      <c r="Q141" s="278"/>
      <c r="R141" s="262"/>
      <c r="T141" s="102"/>
      <c r="V141" s="277"/>
      <c r="W141" s="311"/>
      <c r="X141" s="262"/>
      <c r="Y141" s="278"/>
      <c r="Z141" s="262"/>
      <c r="AB141" s="7"/>
    </row>
    <row r="142" spans="1:28" ht="15" customHeight="1" x14ac:dyDescent="0.2">
      <c r="A142" s="284"/>
      <c r="B142" s="269" t="s">
        <v>111</v>
      </c>
      <c r="C142" s="322" t="s">
        <v>112</v>
      </c>
      <c r="D142" s="322"/>
      <c r="E142" s="282"/>
      <c r="F142" s="272">
        <v>0</v>
      </c>
      <c r="G142" s="165" t="s">
        <v>39</v>
      </c>
      <c r="H142" s="155"/>
      <c r="I142" s="273">
        <f>I94*F142/100</f>
        <v>0</v>
      </c>
      <c r="J142" s="109" t="s">
        <v>19</v>
      </c>
      <c r="L142" s="7"/>
      <c r="N142" s="327">
        <v>0</v>
      </c>
      <c r="O142" s="165" t="s">
        <v>39</v>
      </c>
      <c r="P142" s="155"/>
      <c r="Q142" s="273">
        <f>Q94*N142/100</f>
        <v>0</v>
      </c>
      <c r="R142" s="109" t="s">
        <v>19</v>
      </c>
      <c r="T142" s="102"/>
      <c r="V142" s="328">
        <v>0</v>
      </c>
      <c r="W142" s="165" t="s">
        <v>39</v>
      </c>
      <c r="X142" s="155"/>
      <c r="Y142" s="273">
        <f>Y94*V142/100</f>
        <v>0</v>
      </c>
      <c r="Z142" s="109" t="s">
        <v>19</v>
      </c>
      <c r="AB142" s="7"/>
    </row>
    <row r="143" spans="1:28" ht="3.4" customHeight="1" x14ac:dyDescent="0.2">
      <c r="A143" s="284"/>
      <c r="B143" s="269"/>
      <c r="C143" s="322"/>
      <c r="D143" s="322"/>
      <c r="E143" s="282"/>
      <c r="F143" s="277"/>
      <c r="G143" s="311"/>
      <c r="H143" s="262"/>
      <c r="I143" s="282"/>
      <c r="J143" s="282"/>
      <c r="L143" s="7"/>
      <c r="N143" s="277"/>
      <c r="O143" s="311"/>
      <c r="P143" s="262"/>
      <c r="Q143" s="282"/>
      <c r="R143" s="282"/>
      <c r="T143" s="102"/>
      <c r="V143" s="277"/>
      <c r="W143" s="311"/>
      <c r="X143" s="262"/>
      <c r="Y143" s="282"/>
      <c r="Z143" s="282"/>
      <c r="AB143" s="7"/>
    </row>
    <row r="144" spans="1:28" ht="15" customHeight="1" x14ac:dyDescent="0.2">
      <c r="A144" s="284"/>
      <c r="B144" s="269"/>
      <c r="C144" s="268" t="s">
        <v>113</v>
      </c>
      <c r="D144" s="268"/>
      <c r="E144" s="271"/>
      <c r="F144" s="310"/>
      <c r="G144" s="262"/>
      <c r="H144" s="262"/>
      <c r="I144" s="273">
        <f>(((I45+I92)*F142/100)*F116/100)+(I118*F142/100)</f>
        <v>0</v>
      </c>
      <c r="J144" s="109" t="s">
        <v>19</v>
      </c>
      <c r="L144" s="7"/>
      <c r="N144" s="310"/>
      <c r="O144" s="262"/>
      <c r="P144" s="262"/>
      <c r="Q144" s="273">
        <f>(((Q45+Q92)*N142/100)*N116/100)+(Q118*N142/100)</f>
        <v>0</v>
      </c>
      <c r="R144" s="109" t="s">
        <v>19</v>
      </c>
      <c r="T144" s="102"/>
      <c r="V144" s="310"/>
      <c r="W144" s="262"/>
      <c r="X144" s="262"/>
      <c r="Y144" s="273">
        <f>(((Y45+Y92)*V142/100)*V116/100)+(Y118*V142/100)</f>
        <v>0</v>
      </c>
      <c r="Z144" s="109" t="s">
        <v>19</v>
      </c>
      <c r="AB144" s="7"/>
    </row>
    <row r="145" spans="1:28" ht="3.4" customHeight="1" x14ac:dyDescent="0.2">
      <c r="A145" s="284"/>
      <c r="B145" s="269"/>
      <c r="C145" s="268"/>
      <c r="D145" s="268"/>
      <c r="E145" s="271"/>
      <c r="F145" s="310"/>
      <c r="G145" s="262"/>
      <c r="H145" s="262"/>
      <c r="I145" s="278"/>
      <c r="J145" s="329"/>
      <c r="L145" s="7"/>
      <c r="T145" s="102"/>
      <c r="AB145" s="7"/>
    </row>
    <row r="146" spans="1:28" ht="15" customHeight="1" x14ac:dyDescent="0.25">
      <c r="A146" s="284"/>
      <c r="B146" s="330" t="s">
        <v>114</v>
      </c>
      <c r="C146" s="331"/>
      <c r="D146" s="331"/>
      <c r="E146" s="331"/>
      <c r="F146" s="332"/>
      <c r="G146" s="333"/>
      <c r="H146" s="334"/>
      <c r="I146" s="295">
        <f>SUM(I122:I144)</f>
        <v>0.18361665000000002</v>
      </c>
      <c r="J146" s="138" t="s">
        <v>19</v>
      </c>
      <c r="L146" s="7"/>
      <c r="N146" s="335"/>
      <c r="O146" s="336"/>
      <c r="P146" s="77"/>
      <c r="Q146" s="295">
        <f>SUM(Q122:Q144)</f>
        <v>0</v>
      </c>
      <c r="R146" s="138" t="s">
        <v>19</v>
      </c>
      <c r="S146" s="86"/>
      <c r="T146" s="78"/>
      <c r="U146" s="77"/>
      <c r="V146" s="335"/>
      <c r="W146" s="336"/>
      <c r="X146" s="77"/>
      <c r="Y146" s="295">
        <f>SUM(Y122:Y144)</f>
        <v>0.41609429400000014</v>
      </c>
      <c r="Z146" s="138" t="s">
        <v>19</v>
      </c>
      <c r="AB146" s="7"/>
    </row>
    <row r="147" spans="1:28" ht="10.15" customHeight="1" x14ac:dyDescent="0.2">
      <c r="A147" s="284"/>
      <c r="B147" s="269"/>
      <c r="C147" s="268"/>
      <c r="D147" s="268"/>
      <c r="E147" s="271"/>
      <c r="F147" s="310"/>
      <c r="G147" s="262"/>
      <c r="H147" s="262"/>
      <c r="I147" s="278"/>
      <c r="J147" s="329"/>
      <c r="L147" s="77"/>
      <c r="AB147" s="7"/>
    </row>
    <row r="148" spans="1:28" ht="15" customHeight="1" thickBot="1" x14ac:dyDescent="0.3">
      <c r="A148" s="284"/>
      <c r="B148" s="263" t="s">
        <v>115</v>
      </c>
      <c r="C148" s="80" t="s">
        <v>116</v>
      </c>
      <c r="D148" s="80"/>
      <c r="E148" s="337"/>
      <c r="F148" s="259"/>
      <c r="G148" s="259"/>
      <c r="H148" s="259"/>
      <c r="I148" s="259"/>
      <c r="J148" s="259"/>
      <c r="K148" s="259"/>
      <c r="L148" s="259"/>
      <c r="M148" s="259"/>
      <c r="N148" s="259"/>
      <c r="O148" s="259"/>
      <c r="P148" s="16"/>
      <c r="Q148" s="16"/>
      <c r="R148" s="16"/>
      <c r="S148" s="16"/>
      <c r="U148" s="16"/>
      <c r="V148" s="16"/>
      <c r="W148" s="16"/>
      <c r="X148" s="16"/>
      <c r="Y148" s="16"/>
      <c r="Z148" s="16"/>
      <c r="AB148" s="7"/>
    </row>
    <row r="149" spans="1:28" ht="3.4" customHeight="1" thickTop="1" x14ac:dyDescent="0.25">
      <c r="A149" s="284"/>
      <c r="B149" s="153"/>
      <c r="C149" s="100"/>
      <c r="D149" s="100"/>
      <c r="E149" s="141"/>
      <c r="F149" s="338"/>
      <c r="I149" s="338"/>
      <c r="L149" s="7"/>
      <c r="T149" s="78"/>
      <c r="AB149" s="7"/>
    </row>
    <row r="150" spans="1:28" ht="15" customHeight="1" x14ac:dyDescent="0.2">
      <c r="A150" s="284"/>
      <c r="B150" s="124" t="s">
        <v>117</v>
      </c>
      <c r="C150" s="339" t="s">
        <v>118</v>
      </c>
      <c r="D150" s="339"/>
      <c r="F150" s="340">
        <v>0.1</v>
      </c>
      <c r="G150" s="341" t="s">
        <v>119</v>
      </c>
      <c r="I150" s="342">
        <f>(I45+I92)*F150/100</f>
        <v>1.6420000000000004E-2</v>
      </c>
      <c r="J150" s="109" t="s">
        <v>19</v>
      </c>
      <c r="L150" s="7"/>
      <c r="N150" s="327">
        <v>0</v>
      </c>
      <c r="O150" s="341" t="s">
        <v>119</v>
      </c>
      <c r="Q150" s="342">
        <f>(Q45+Q92)*N150/100</f>
        <v>0</v>
      </c>
      <c r="R150" s="109" t="s">
        <v>19</v>
      </c>
      <c r="S150" s="77"/>
      <c r="T150" s="78"/>
      <c r="U150" s="77"/>
      <c r="V150" s="328">
        <v>0</v>
      </c>
      <c r="W150" s="341" t="s">
        <v>119</v>
      </c>
      <c r="Y150" s="342">
        <f>(Y45+Y92)*V150/100</f>
        <v>0</v>
      </c>
      <c r="Z150" s="109" t="s">
        <v>19</v>
      </c>
      <c r="AB150" s="7"/>
    </row>
    <row r="151" spans="1:28" ht="3.4" customHeight="1" x14ac:dyDescent="0.2">
      <c r="A151" s="284"/>
      <c r="B151" s="124"/>
      <c r="C151" s="141"/>
      <c r="D151" s="141"/>
      <c r="F151" s="338"/>
      <c r="I151" s="343"/>
      <c r="L151" s="7"/>
      <c r="N151" s="338"/>
      <c r="Q151" s="343"/>
      <c r="S151" s="77"/>
      <c r="T151" s="78"/>
      <c r="U151" s="77"/>
      <c r="V151" s="338"/>
      <c r="Y151" s="343"/>
      <c r="AB151" s="7"/>
    </row>
    <row r="152" spans="1:28" ht="15" customHeight="1" x14ac:dyDescent="0.25">
      <c r="A152" s="284"/>
      <c r="B152" s="124" t="s">
        <v>120</v>
      </c>
      <c r="C152" s="344" t="s">
        <v>121</v>
      </c>
      <c r="D152" s="344"/>
      <c r="E152" s="345"/>
      <c r="F152" s="340">
        <v>0.05</v>
      </c>
      <c r="G152" s="341" t="s">
        <v>119</v>
      </c>
      <c r="I152" s="342">
        <f>(I45+I92)*F152/100</f>
        <v>8.210000000000002E-3</v>
      </c>
      <c r="J152" s="109" t="s">
        <v>19</v>
      </c>
      <c r="L152" s="7"/>
      <c r="N152" s="327">
        <v>0</v>
      </c>
      <c r="O152" s="341" t="s">
        <v>119</v>
      </c>
      <c r="Q152" s="342">
        <f>(Q45+Q92)*N152/100</f>
        <v>0</v>
      </c>
      <c r="R152" s="109" t="s">
        <v>19</v>
      </c>
      <c r="S152" s="77"/>
      <c r="T152" s="78"/>
      <c r="U152" s="77"/>
      <c r="V152" s="328">
        <v>2</v>
      </c>
      <c r="W152" s="341" t="s">
        <v>119</v>
      </c>
      <c r="Y152" s="342">
        <f>(Y45+Y92)*V152/100</f>
        <v>0.32840000000000003</v>
      </c>
      <c r="Z152" s="109" t="s">
        <v>19</v>
      </c>
      <c r="AB152" s="7"/>
    </row>
    <row r="153" spans="1:28" ht="3.4" customHeight="1" x14ac:dyDescent="0.2">
      <c r="A153" s="284"/>
      <c r="B153" s="124"/>
      <c r="C153" s="141"/>
      <c r="D153" s="141"/>
      <c r="F153" s="338"/>
      <c r="I153" s="343"/>
      <c r="L153" s="7"/>
      <c r="S153" s="77"/>
      <c r="T153" s="78"/>
      <c r="U153" s="77"/>
      <c r="AB153" s="7"/>
    </row>
    <row r="154" spans="1:28" ht="15" customHeight="1" x14ac:dyDescent="0.25">
      <c r="A154" s="284"/>
      <c r="B154" s="346" t="s">
        <v>122</v>
      </c>
      <c r="C154" s="347"/>
      <c r="D154" s="347"/>
      <c r="E154" s="347"/>
      <c r="F154" s="332"/>
      <c r="G154" s="333"/>
      <c r="H154" s="334"/>
      <c r="I154" s="348">
        <f>SUM(I150:I152)</f>
        <v>2.4630000000000006E-2</v>
      </c>
      <c r="J154" s="109" t="s">
        <v>19</v>
      </c>
      <c r="L154" s="7"/>
      <c r="N154" s="335"/>
      <c r="O154" s="336"/>
      <c r="P154" s="77"/>
      <c r="Q154" s="348">
        <f>SUM(Q150:Q152)</f>
        <v>0</v>
      </c>
      <c r="R154" s="109" t="s">
        <v>19</v>
      </c>
      <c r="S154" s="77"/>
      <c r="T154" s="78"/>
      <c r="U154" s="77"/>
      <c r="V154" s="335"/>
      <c r="W154" s="336"/>
      <c r="X154" s="77"/>
      <c r="Y154" s="348">
        <f>SUM(Y150:Y152)</f>
        <v>0.32840000000000003</v>
      </c>
      <c r="Z154" s="109" t="s">
        <v>19</v>
      </c>
      <c r="AB154" s="7"/>
    </row>
    <row r="155" spans="1:28" ht="10.15" customHeight="1" x14ac:dyDescent="0.25">
      <c r="A155" s="284"/>
      <c r="B155" s="349"/>
      <c r="C155" s="349"/>
      <c r="D155" s="349"/>
      <c r="E155" s="349"/>
      <c r="F155" s="350"/>
      <c r="G155" s="351"/>
      <c r="H155" s="351"/>
      <c r="I155" s="350"/>
      <c r="J155" s="97"/>
      <c r="L155" s="7"/>
      <c r="S155" s="77"/>
      <c r="T155" s="78"/>
      <c r="U155" s="77"/>
      <c r="AB155" s="7"/>
    </row>
    <row r="156" spans="1:28" ht="15" customHeight="1" x14ac:dyDescent="0.25">
      <c r="A156" s="352" t="s">
        <v>123</v>
      </c>
      <c r="B156" s="353"/>
      <c r="C156" s="353"/>
      <c r="D156" s="353"/>
      <c r="E156" s="353"/>
      <c r="F156" s="353"/>
      <c r="G156" s="354"/>
      <c r="H156" s="355"/>
      <c r="I156" s="356">
        <f>I154+I146+I118+I116</f>
        <v>4.0915766500000004</v>
      </c>
      <c r="J156" s="250" t="s">
        <v>19</v>
      </c>
      <c r="K156" s="251"/>
      <c r="L156" s="357"/>
      <c r="M156" s="251"/>
      <c r="N156" s="358"/>
      <c r="O156" s="359"/>
      <c r="P156" s="360"/>
      <c r="Q156" s="356">
        <f>Q154+Q146+Q118+Q116</f>
        <v>0.41050000000000003</v>
      </c>
      <c r="R156" s="250" t="s">
        <v>19</v>
      </c>
      <c r="S156" s="360"/>
      <c r="T156" s="361"/>
      <c r="U156" s="360"/>
      <c r="V156" s="358"/>
      <c r="W156" s="359"/>
      <c r="X156" s="360"/>
      <c r="Y156" s="356">
        <f>Y154+Y146+Y118+Y116</f>
        <v>5.7312482940000002</v>
      </c>
      <c r="Z156" s="250" t="s">
        <v>19</v>
      </c>
      <c r="AB156" s="7"/>
    </row>
    <row r="157" spans="1:28" ht="10.15" customHeight="1" x14ac:dyDescent="0.25">
      <c r="A157" s="299"/>
      <c r="B157" s="362"/>
      <c r="C157" s="363"/>
      <c r="D157" s="363"/>
      <c r="E157" s="363"/>
      <c r="F157" s="299"/>
      <c r="G157" s="299"/>
      <c r="H157" s="299"/>
      <c r="I157" s="364"/>
      <c r="J157" s="284" t="str">
        <f>IF(F157&lt;&gt;0,IF(F157&lt;&gt;0,"Euro"),"")</f>
        <v/>
      </c>
      <c r="L157" s="77"/>
      <c r="AB157" s="7"/>
    </row>
    <row r="158" spans="1:28" ht="15" customHeight="1" thickBot="1" x14ac:dyDescent="0.3">
      <c r="A158" s="79" t="s">
        <v>124</v>
      </c>
      <c r="B158" s="365" t="s">
        <v>125</v>
      </c>
      <c r="C158" s="365"/>
      <c r="D158" s="365"/>
      <c r="E158" s="365"/>
      <c r="F158" s="259"/>
      <c r="G158" s="259"/>
      <c r="H158" s="259"/>
      <c r="I158" s="259"/>
      <c r="J158" s="259"/>
      <c r="K158" s="16"/>
      <c r="L158" s="85"/>
      <c r="M158" s="16"/>
      <c r="N158" s="16"/>
      <c r="O158" s="16"/>
      <c r="P158" s="16"/>
      <c r="Q158" s="16"/>
      <c r="R158" s="16"/>
      <c r="S158" s="16"/>
      <c r="T158" s="16"/>
      <c r="U158" s="16"/>
      <c r="V158" s="16"/>
      <c r="W158" s="16"/>
      <c r="X158" s="16"/>
      <c r="Y158" s="16"/>
      <c r="Z158" s="16"/>
      <c r="AB158" s="7"/>
    </row>
    <row r="159" spans="1:28" ht="3.4" customHeight="1" thickTop="1" x14ac:dyDescent="0.25">
      <c r="A159" s="366"/>
      <c r="B159" s="367"/>
      <c r="C159" s="367"/>
      <c r="D159" s="367"/>
      <c r="E159" s="367"/>
      <c r="F159" s="262"/>
      <c r="G159" s="271"/>
      <c r="H159" s="262"/>
      <c r="I159" s="262"/>
      <c r="J159" s="262"/>
      <c r="L159" s="7"/>
      <c r="T159" s="7"/>
      <c r="AB159" s="7"/>
    </row>
    <row r="160" spans="1:28" ht="15" customHeight="1" x14ac:dyDescent="0.25">
      <c r="B160" s="368" t="s">
        <v>126</v>
      </c>
      <c r="C160" s="339" t="s">
        <v>127</v>
      </c>
      <c r="D160" s="339"/>
      <c r="E160" s="369"/>
      <c r="F160" s="340">
        <v>0.05</v>
      </c>
      <c r="G160" s="341" t="s">
        <v>119</v>
      </c>
      <c r="I160" s="342">
        <f>(I45+I92)*F160/100</f>
        <v>8.210000000000002E-3</v>
      </c>
      <c r="J160" s="370" t="s">
        <v>19</v>
      </c>
      <c r="L160" s="7"/>
      <c r="N160" s="327">
        <v>0</v>
      </c>
      <c r="O160" s="341" t="s">
        <v>119</v>
      </c>
      <c r="Q160" s="342">
        <f>(Q45+Q92)*N160/100</f>
        <v>0</v>
      </c>
      <c r="R160" s="370" t="s">
        <v>19</v>
      </c>
      <c r="T160" s="7"/>
      <c r="V160" s="328">
        <v>0</v>
      </c>
      <c r="W160" s="341" t="s">
        <v>119</v>
      </c>
      <c r="Y160" s="342">
        <f>(Y45+Y92)*V160/100</f>
        <v>0</v>
      </c>
      <c r="Z160" s="370" t="s">
        <v>19</v>
      </c>
      <c r="AB160" s="7"/>
    </row>
    <row r="161" spans="1:28" ht="3.4" customHeight="1" x14ac:dyDescent="0.2">
      <c r="A161" s="262"/>
      <c r="B161" s="371"/>
      <c r="C161" s="268"/>
      <c r="D161" s="268"/>
      <c r="E161" s="271"/>
      <c r="F161" s="277"/>
      <c r="G161" s="271"/>
      <c r="H161" s="262"/>
      <c r="I161" s="278"/>
      <c r="J161" s="271"/>
      <c r="L161" s="7"/>
      <c r="N161" s="277"/>
      <c r="O161" s="271"/>
      <c r="P161" s="262"/>
      <c r="Q161" s="278"/>
      <c r="R161" s="271"/>
      <c r="T161" s="7"/>
      <c r="V161" s="277"/>
      <c r="W161" s="271"/>
      <c r="X161" s="262"/>
      <c r="Y161" s="278"/>
      <c r="Z161" s="271"/>
      <c r="AB161" s="7"/>
    </row>
    <row r="162" spans="1:28" ht="15" customHeight="1" x14ac:dyDescent="0.2">
      <c r="A162" s="262"/>
      <c r="B162" s="371" t="s">
        <v>128</v>
      </c>
      <c r="C162" s="268" t="s">
        <v>129</v>
      </c>
      <c r="D162" s="268"/>
      <c r="E162" s="271"/>
      <c r="F162" s="272">
        <v>0.05</v>
      </c>
      <c r="G162" s="372" t="s">
        <v>119</v>
      </c>
      <c r="H162" s="262"/>
      <c r="I162" s="273">
        <f>(I45+I92)*F162/100</f>
        <v>8.210000000000002E-3</v>
      </c>
      <c r="J162" s="109" t="s">
        <v>19</v>
      </c>
      <c r="L162" s="7"/>
      <c r="N162" s="274">
        <v>0</v>
      </c>
      <c r="O162" s="372" t="s">
        <v>119</v>
      </c>
      <c r="P162" s="262"/>
      <c r="Q162" s="273">
        <f>(Q45+Q92)*N162/100</f>
        <v>0</v>
      </c>
      <c r="R162" s="109" t="s">
        <v>19</v>
      </c>
      <c r="T162" s="7"/>
      <c r="V162" s="276">
        <v>0</v>
      </c>
      <c r="W162" s="372" t="s">
        <v>119</v>
      </c>
      <c r="X162" s="262"/>
      <c r="Y162" s="273">
        <f>(Y45+Y92)*V162/100</f>
        <v>0</v>
      </c>
      <c r="Z162" s="109" t="s">
        <v>19</v>
      </c>
      <c r="AB162" s="7"/>
    </row>
    <row r="163" spans="1:28" ht="3.4" customHeight="1" x14ac:dyDescent="0.2">
      <c r="A163" s="262"/>
      <c r="B163" s="371"/>
      <c r="C163" s="268"/>
      <c r="D163" s="268"/>
      <c r="E163" s="271"/>
      <c r="F163" s="277"/>
      <c r="G163" s="271"/>
      <c r="H163" s="262"/>
      <c r="I163" s="278"/>
      <c r="J163" s="271"/>
      <c r="L163" s="7"/>
      <c r="N163" s="277"/>
      <c r="O163" s="271"/>
      <c r="P163" s="262"/>
      <c r="Q163" s="278"/>
      <c r="R163" s="271"/>
      <c r="T163" s="7"/>
      <c r="V163" s="277"/>
      <c r="W163" s="271"/>
      <c r="X163" s="262"/>
      <c r="Y163" s="278"/>
      <c r="Z163" s="271"/>
      <c r="AB163" s="7"/>
    </row>
    <row r="164" spans="1:28" ht="15" customHeight="1" x14ac:dyDescent="0.25">
      <c r="A164" s="262"/>
      <c r="B164" s="371" t="s">
        <v>130</v>
      </c>
      <c r="C164" s="373" t="s">
        <v>131</v>
      </c>
      <c r="D164" s="373"/>
      <c r="E164" s="369"/>
      <c r="F164" s="272">
        <v>0.05</v>
      </c>
      <c r="G164" s="372" t="s">
        <v>119</v>
      </c>
      <c r="H164" s="262"/>
      <c r="I164" s="273">
        <f>(I45+I92)*F164/100</f>
        <v>8.210000000000002E-3</v>
      </c>
      <c r="J164" s="109" t="s">
        <v>19</v>
      </c>
      <c r="L164" s="7"/>
      <c r="N164" s="274">
        <v>0</v>
      </c>
      <c r="O164" s="372" t="s">
        <v>119</v>
      </c>
      <c r="P164" s="262"/>
      <c r="Q164" s="273">
        <f>(Q45+Q92)*N164/100</f>
        <v>0</v>
      </c>
      <c r="R164" s="109" t="s">
        <v>19</v>
      </c>
      <c r="T164" s="7"/>
      <c r="V164" s="276">
        <v>0</v>
      </c>
      <c r="W164" s="372" t="s">
        <v>119</v>
      </c>
      <c r="X164" s="262"/>
      <c r="Y164" s="273">
        <f>(Y45+Y92)*V164/100</f>
        <v>0</v>
      </c>
      <c r="Z164" s="109" t="s">
        <v>19</v>
      </c>
      <c r="AB164" s="7"/>
    </row>
    <row r="165" spans="1:28" ht="3.4" customHeight="1" x14ac:dyDescent="0.2">
      <c r="A165" s="262"/>
      <c r="B165" s="371"/>
      <c r="C165" s="268"/>
      <c r="D165" s="268"/>
      <c r="E165" s="271"/>
      <c r="F165" s="277"/>
      <c r="G165" s="271"/>
      <c r="H165" s="262"/>
      <c r="I165" s="278"/>
      <c r="J165" s="271"/>
      <c r="L165" s="7"/>
      <c r="N165" s="277"/>
      <c r="O165" s="271"/>
      <c r="P165" s="262"/>
      <c r="Q165" s="278"/>
      <c r="R165" s="271"/>
      <c r="T165" s="7"/>
      <c r="V165" s="277"/>
      <c r="W165" s="271"/>
      <c r="X165" s="262"/>
      <c r="Y165" s="278"/>
      <c r="Z165" s="271"/>
      <c r="AB165" s="7"/>
    </row>
    <row r="166" spans="1:28" ht="15" customHeight="1" x14ac:dyDescent="0.2">
      <c r="A166" s="262"/>
      <c r="B166" s="371" t="s">
        <v>132</v>
      </c>
      <c r="C166" s="373" t="s">
        <v>133</v>
      </c>
      <c r="D166" s="373"/>
      <c r="E166" s="271"/>
      <c r="F166" s="272">
        <v>0.05</v>
      </c>
      <c r="G166" s="372" t="s">
        <v>119</v>
      </c>
      <c r="H166" s="262"/>
      <c r="I166" s="273">
        <f>(I45+I92)*F166/100</f>
        <v>8.210000000000002E-3</v>
      </c>
      <c r="J166" s="109" t="s">
        <v>19</v>
      </c>
      <c r="L166" s="7"/>
      <c r="N166" s="274">
        <v>0</v>
      </c>
      <c r="O166" s="372" t="s">
        <v>119</v>
      </c>
      <c r="P166" s="262"/>
      <c r="Q166" s="273">
        <f>(Q45+Q92)*N166/100</f>
        <v>0</v>
      </c>
      <c r="R166" s="109" t="s">
        <v>19</v>
      </c>
      <c r="T166" s="7"/>
      <c r="V166" s="276">
        <v>0</v>
      </c>
      <c r="W166" s="372" t="s">
        <v>119</v>
      </c>
      <c r="X166" s="262"/>
      <c r="Y166" s="273">
        <f>(Y45+Y92)*V166/100</f>
        <v>0</v>
      </c>
      <c r="Z166" s="109" t="s">
        <v>19</v>
      </c>
      <c r="AB166" s="7"/>
    </row>
    <row r="167" spans="1:28" ht="3.4" customHeight="1" x14ac:dyDescent="0.2">
      <c r="A167" s="262"/>
      <c r="B167" s="371"/>
      <c r="C167" s="268"/>
      <c r="D167" s="268"/>
      <c r="E167" s="271"/>
      <c r="F167" s="277"/>
      <c r="G167" s="271"/>
      <c r="H167" s="262"/>
      <c r="I167" s="278"/>
      <c r="J167" s="271"/>
      <c r="L167" s="7"/>
      <c r="T167" s="7"/>
      <c r="AB167" s="7"/>
    </row>
    <row r="168" spans="1:28" ht="15" customHeight="1" x14ac:dyDescent="0.25">
      <c r="A168" s="374" t="s">
        <v>134</v>
      </c>
      <c r="B168" s="184"/>
      <c r="C168" s="184"/>
      <c r="D168" s="184"/>
      <c r="E168" s="347"/>
      <c r="F168" s="375"/>
      <c r="G168" s="376"/>
      <c r="H168" s="178"/>
      <c r="I168" s="377">
        <f>SUM(I160:I166)</f>
        <v>3.2840000000000008E-2</v>
      </c>
      <c r="J168" s="138" t="s">
        <v>19</v>
      </c>
      <c r="L168" s="7"/>
      <c r="N168" s="335"/>
      <c r="O168" s="336"/>
      <c r="P168" s="77"/>
      <c r="Q168" s="377">
        <f>SUM(Q160:Q166)</f>
        <v>0</v>
      </c>
      <c r="R168" s="138" t="s">
        <v>19</v>
      </c>
      <c r="S168" s="77"/>
      <c r="T168" s="78"/>
      <c r="U168" s="77"/>
      <c r="V168" s="335"/>
      <c r="W168" s="336"/>
      <c r="X168" s="77"/>
      <c r="Y168" s="377">
        <f>SUM(Y160:Y166)</f>
        <v>0</v>
      </c>
      <c r="Z168" s="138" t="s">
        <v>19</v>
      </c>
      <c r="AB168" s="7"/>
    </row>
    <row r="169" spans="1:28" ht="10.15" customHeight="1" x14ac:dyDescent="0.2">
      <c r="A169" s="299"/>
      <c r="B169" s="362"/>
      <c r="C169" s="299"/>
      <c r="D169" s="299"/>
      <c r="E169" s="299"/>
      <c r="F169" s="299"/>
      <c r="G169" s="378"/>
      <c r="H169" s="299"/>
      <c r="I169" s="379"/>
      <c r="J169" s="284" t="str">
        <f>IF(F169&lt;&gt;0,IF(F169&lt;&gt;0,"Euro"),"")</f>
        <v/>
      </c>
      <c r="L169" s="77"/>
      <c r="AB169" s="7"/>
    </row>
    <row r="170" spans="1:28" ht="15" customHeight="1" thickBot="1" x14ac:dyDescent="0.3">
      <c r="A170" s="380" t="s">
        <v>135</v>
      </c>
      <c r="B170" s="381" t="s">
        <v>136</v>
      </c>
      <c r="C170" s="381"/>
      <c r="D170" s="381"/>
      <c r="E170" s="381"/>
      <c r="F170" s="259"/>
      <c r="G170" s="259"/>
      <c r="H170" s="259"/>
      <c r="I170" s="259"/>
      <c r="J170" s="259"/>
      <c r="K170" s="16"/>
      <c r="L170" s="85"/>
      <c r="M170" s="16"/>
      <c r="N170" s="16"/>
      <c r="O170" s="16"/>
      <c r="P170" s="16"/>
      <c r="Q170" s="16"/>
      <c r="R170" s="16"/>
      <c r="S170" s="16"/>
      <c r="T170" s="16"/>
      <c r="U170" s="16"/>
      <c r="V170" s="16"/>
      <c r="W170" s="16"/>
      <c r="X170" s="16"/>
      <c r="Y170" s="16"/>
      <c r="Z170" s="16"/>
      <c r="AB170" s="7"/>
    </row>
    <row r="171" spans="1:28" ht="3.4" customHeight="1" thickTop="1" x14ac:dyDescent="0.25">
      <c r="A171" s="181"/>
      <c r="B171" s="382"/>
      <c r="C171" s="382"/>
      <c r="D171" s="382"/>
      <c r="E171" s="382"/>
      <c r="F171" s="311"/>
      <c r="G171" s="282"/>
      <c r="H171" s="311"/>
      <c r="I171" s="111"/>
      <c r="J171" s="311"/>
      <c r="L171" s="7"/>
      <c r="T171" s="7"/>
      <c r="AB171" s="7"/>
    </row>
    <row r="172" spans="1:28" ht="15" customHeight="1" x14ac:dyDescent="0.2">
      <c r="A172" s="77"/>
      <c r="B172" s="158" t="s">
        <v>137</v>
      </c>
      <c r="C172" s="122" t="s">
        <v>138</v>
      </c>
      <c r="D172" s="122"/>
      <c r="E172" s="159"/>
      <c r="F172" s="340">
        <v>0.05</v>
      </c>
      <c r="G172" s="341" t="s">
        <v>119</v>
      </c>
      <c r="H172" s="77"/>
      <c r="I172" s="342">
        <f>(I45+I92)*F172/100</f>
        <v>8.210000000000002E-3</v>
      </c>
      <c r="J172" s="370" t="s">
        <v>19</v>
      </c>
      <c r="L172" s="7"/>
      <c r="N172" s="327">
        <v>0</v>
      </c>
      <c r="O172" s="341" t="s">
        <v>119</v>
      </c>
      <c r="P172" s="77"/>
      <c r="Q172" s="342">
        <f>(Q45+Q92)*N172/100</f>
        <v>0</v>
      </c>
      <c r="R172" s="370" t="s">
        <v>19</v>
      </c>
      <c r="T172" s="7"/>
      <c r="V172" s="328">
        <v>0</v>
      </c>
      <c r="W172" s="341" t="s">
        <v>119</v>
      </c>
      <c r="X172" s="77"/>
      <c r="Y172" s="342">
        <f>(Y45+Y92)*V172/100</f>
        <v>0</v>
      </c>
      <c r="Z172" s="370" t="s">
        <v>19</v>
      </c>
      <c r="AB172" s="7"/>
    </row>
    <row r="173" spans="1:28" ht="3.4" customHeight="1" x14ac:dyDescent="0.2">
      <c r="A173" s="77"/>
      <c r="B173" s="158"/>
      <c r="C173" s="122"/>
      <c r="D173" s="122"/>
      <c r="E173" s="159"/>
      <c r="F173" s="154"/>
      <c r="G173" s="159"/>
      <c r="H173" s="77"/>
      <c r="I173" s="383"/>
      <c r="J173" s="159"/>
      <c r="L173" s="7"/>
      <c r="N173" s="154"/>
      <c r="O173" s="159"/>
      <c r="P173" s="77"/>
      <c r="Q173" s="383"/>
      <c r="R173" s="159"/>
      <c r="T173" s="7"/>
      <c r="V173" s="154"/>
      <c r="W173" s="159"/>
      <c r="X173" s="77"/>
      <c r="Y173" s="383"/>
      <c r="Z173" s="159"/>
      <c r="AB173" s="7"/>
    </row>
    <row r="174" spans="1:28" ht="15" customHeight="1" x14ac:dyDescent="0.2">
      <c r="A174" s="77"/>
      <c r="B174" s="158" t="s">
        <v>139</v>
      </c>
      <c r="C174" s="122" t="s">
        <v>140</v>
      </c>
      <c r="D174" s="122"/>
      <c r="E174" s="159"/>
      <c r="F174" s="340">
        <v>0.05</v>
      </c>
      <c r="G174" s="341" t="s">
        <v>119</v>
      </c>
      <c r="H174" s="77"/>
      <c r="I174" s="342">
        <f>(I45+I92)*F174/100</f>
        <v>8.210000000000002E-3</v>
      </c>
      <c r="J174" s="370" t="s">
        <v>19</v>
      </c>
      <c r="L174" s="7"/>
      <c r="N174" s="327">
        <v>0</v>
      </c>
      <c r="O174" s="341" t="s">
        <v>119</v>
      </c>
      <c r="P174" s="77"/>
      <c r="Q174" s="342">
        <f>(Q45+Q92)*N174/100</f>
        <v>0</v>
      </c>
      <c r="R174" s="370" t="s">
        <v>19</v>
      </c>
      <c r="T174" s="7"/>
      <c r="V174" s="328">
        <v>0</v>
      </c>
      <c r="W174" s="341" t="s">
        <v>119</v>
      </c>
      <c r="X174" s="77"/>
      <c r="Y174" s="342">
        <f>(Y45+Y92)*V174/100</f>
        <v>0</v>
      </c>
      <c r="Z174" s="370" t="s">
        <v>19</v>
      </c>
      <c r="AB174" s="7"/>
    </row>
    <row r="175" spans="1:28" ht="3.4" customHeight="1" x14ac:dyDescent="0.2">
      <c r="A175" s="77"/>
      <c r="B175" s="158"/>
      <c r="C175" s="122"/>
      <c r="D175" s="122"/>
      <c r="E175" s="159"/>
      <c r="F175" s="154"/>
      <c r="G175" s="159"/>
      <c r="H175" s="77"/>
      <c r="I175" s="383"/>
      <c r="J175" s="159"/>
      <c r="L175" s="7"/>
      <c r="N175" s="154"/>
      <c r="O175" s="159"/>
      <c r="P175" s="77"/>
      <c r="Q175" s="383"/>
      <c r="R175" s="159"/>
      <c r="T175" s="7"/>
      <c r="V175" s="154"/>
      <c r="W175" s="159"/>
      <c r="X175" s="77"/>
      <c r="Y175" s="383"/>
      <c r="Z175" s="159"/>
      <c r="AB175" s="7"/>
    </row>
    <row r="176" spans="1:28" ht="15" customHeight="1" x14ac:dyDescent="0.2">
      <c r="A176" s="77"/>
      <c r="B176" s="158" t="s">
        <v>141</v>
      </c>
      <c r="C176" s="122" t="s">
        <v>142</v>
      </c>
      <c r="D176" s="122"/>
      <c r="E176" s="159"/>
      <c r="F176" s="340">
        <v>0</v>
      </c>
      <c r="G176" s="341" t="s">
        <v>119</v>
      </c>
      <c r="H176" s="77"/>
      <c r="I176" s="342">
        <f>(I45+I92)*F176/100</f>
        <v>0</v>
      </c>
      <c r="J176" s="370" t="s">
        <v>19</v>
      </c>
      <c r="L176" s="7"/>
      <c r="N176" s="327">
        <v>0</v>
      </c>
      <c r="O176" s="341" t="s">
        <v>119</v>
      </c>
      <c r="P176" s="77"/>
      <c r="Q176" s="342">
        <f>(Q45+Q92)*N176/100</f>
        <v>0</v>
      </c>
      <c r="R176" s="370" t="s">
        <v>19</v>
      </c>
      <c r="T176" s="7"/>
      <c r="V176" s="328">
        <v>0</v>
      </c>
      <c r="W176" s="341" t="s">
        <v>119</v>
      </c>
      <c r="X176" s="77"/>
      <c r="Y176" s="342">
        <f>(Y45+Y92)*V176/100</f>
        <v>0</v>
      </c>
      <c r="Z176" s="370" t="s">
        <v>19</v>
      </c>
      <c r="AB176" s="7"/>
    </row>
    <row r="177" spans="1:28" ht="3.4" customHeight="1" x14ac:dyDescent="0.2">
      <c r="A177" s="77"/>
      <c r="B177" s="158"/>
      <c r="C177" s="122"/>
      <c r="D177" s="122"/>
      <c r="E177" s="159"/>
      <c r="F177" s="154"/>
      <c r="G177" s="159"/>
      <c r="H177" s="77"/>
      <c r="I177" s="383"/>
      <c r="J177" s="159"/>
      <c r="L177" s="7"/>
      <c r="N177" s="154"/>
      <c r="O177" s="159"/>
      <c r="P177" s="77"/>
      <c r="Q177" s="383"/>
      <c r="R177" s="159"/>
      <c r="T177" s="7"/>
      <c r="V177" s="154"/>
      <c r="W177" s="159"/>
      <c r="X177" s="77"/>
      <c r="Y177" s="383"/>
      <c r="Z177" s="159"/>
      <c r="AB177" s="7"/>
    </row>
    <row r="178" spans="1:28" ht="15" customHeight="1" x14ac:dyDescent="0.2">
      <c r="A178" s="77"/>
      <c r="B178" s="158" t="s">
        <v>143</v>
      </c>
      <c r="C178" s="122" t="s">
        <v>144</v>
      </c>
      <c r="D178" s="122"/>
      <c r="E178" s="159"/>
      <c r="F178" s="340">
        <v>0</v>
      </c>
      <c r="G178" s="341" t="s">
        <v>119</v>
      </c>
      <c r="H178" s="77"/>
      <c r="I178" s="342">
        <f>(I45+I92)*F178/100</f>
        <v>0</v>
      </c>
      <c r="J178" s="370" t="s">
        <v>19</v>
      </c>
      <c r="L178" s="7"/>
      <c r="N178" s="327">
        <v>0</v>
      </c>
      <c r="O178" s="341" t="s">
        <v>119</v>
      </c>
      <c r="P178" s="77"/>
      <c r="Q178" s="342">
        <f>(Q45+Q92)*N178/100</f>
        <v>0</v>
      </c>
      <c r="R178" s="370" t="s">
        <v>19</v>
      </c>
      <c r="T178" s="7"/>
      <c r="V178" s="328">
        <v>0</v>
      </c>
      <c r="W178" s="341" t="s">
        <v>119</v>
      </c>
      <c r="X178" s="77"/>
      <c r="Y178" s="342">
        <f>(Y45+Y92)*V178/100</f>
        <v>0</v>
      </c>
      <c r="Z178" s="370" t="s">
        <v>19</v>
      </c>
      <c r="AB178" s="7"/>
    </row>
    <row r="179" spans="1:28" ht="3.4" customHeight="1" x14ac:dyDescent="0.2">
      <c r="A179" s="311"/>
      <c r="B179" s="384"/>
      <c r="C179" s="385"/>
      <c r="D179" s="385"/>
      <c r="E179" s="282"/>
      <c r="F179" s="277"/>
      <c r="G179" s="282"/>
      <c r="H179" s="77"/>
      <c r="I179" s="283"/>
      <c r="J179" s="282"/>
      <c r="L179" s="7"/>
      <c r="N179" s="277"/>
      <c r="O179" s="282"/>
      <c r="P179" s="77"/>
      <c r="Q179" s="283"/>
      <c r="R179" s="282"/>
      <c r="T179" s="7"/>
      <c r="V179" s="277"/>
      <c r="W179" s="282"/>
      <c r="X179" s="77"/>
      <c r="Y179" s="283"/>
      <c r="Z179" s="282"/>
      <c r="AB179" s="7"/>
    </row>
    <row r="180" spans="1:28" ht="15" customHeight="1" x14ac:dyDescent="0.2">
      <c r="A180" s="311"/>
      <c r="B180" s="280" t="s">
        <v>145</v>
      </c>
      <c r="C180" s="322" t="s">
        <v>146</v>
      </c>
      <c r="D180" s="322"/>
      <c r="E180" s="282"/>
      <c r="F180" s="272">
        <v>0.05</v>
      </c>
      <c r="G180" s="372" t="s">
        <v>119</v>
      </c>
      <c r="H180" s="77"/>
      <c r="I180" s="273">
        <f>(I45+I92)*F180/100</f>
        <v>8.210000000000002E-3</v>
      </c>
      <c r="J180" s="109" t="s">
        <v>19</v>
      </c>
      <c r="L180" s="7"/>
      <c r="N180" s="274">
        <v>0</v>
      </c>
      <c r="O180" s="372" t="s">
        <v>119</v>
      </c>
      <c r="P180" s="77"/>
      <c r="Q180" s="273">
        <f>(Q45+Q92)*N180/100</f>
        <v>0</v>
      </c>
      <c r="R180" s="109" t="s">
        <v>19</v>
      </c>
      <c r="T180" s="7"/>
      <c r="V180" s="276">
        <v>0</v>
      </c>
      <c r="W180" s="372" t="s">
        <v>119</v>
      </c>
      <c r="X180" s="77"/>
      <c r="Y180" s="273">
        <f>(Y45+Y92)*V180/100</f>
        <v>0</v>
      </c>
      <c r="Z180" s="109" t="s">
        <v>19</v>
      </c>
      <c r="AB180" s="7"/>
    </row>
    <row r="181" spans="1:28" ht="3.4" customHeight="1" x14ac:dyDescent="0.2">
      <c r="A181" s="311"/>
      <c r="B181" s="280"/>
      <c r="C181" s="322"/>
      <c r="D181" s="322"/>
      <c r="E181" s="282"/>
      <c r="F181" s="277"/>
      <c r="G181" s="282"/>
      <c r="H181" s="77"/>
      <c r="I181" s="283"/>
      <c r="J181" s="282"/>
      <c r="L181" s="7"/>
      <c r="N181" s="277"/>
      <c r="O181" s="282"/>
      <c r="P181" s="77"/>
      <c r="Q181" s="283"/>
      <c r="R181" s="282"/>
      <c r="T181" s="7"/>
      <c r="V181" s="277"/>
      <c r="W181" s="282"/>
      <c r="X181" s="77"/>
      <c r="Y181" s="283"/>
      <c r="Z181" s="282"/>
      <c r="AB181" s="7"/>
    </row>
    <row r="182" spans="1:28" ht="15" customHeight="1" x14ac:dyDescent="0.2">
      <c r="A182" s="311"/>
      <c r="B182" s="280" t="s">
        <v>147</v>
      </c>
      <c r="C182" s="322" t="s">
        <v>148</v>
      </c>
      <c r="D182" s="322"/>
      <c r="E182" s="282"/>
      <c r="F182" s="272">
        <v>7.4999999999999997E-2</v>
      </c>
      <c r="G182" s="372" t="s">
        <v>119</v>
      </c>
      <c r="H182" s="77"/>
      <c r="I182" s="273">
        <f>(I45+I92)*F182/100</f>
        <v>1.2315E-2</v>
      </c>
      <c r="J182" s="109" t="s">
        <v>19</v>
      </c>
      <c r="L182" s="7"/>
      <c r="N182" s="274">
        <v>0</v>
      </c>
      <c r="O182" s="372" t="s">
        <v>119</v>
      </c>
      <c r="P182" s="77"/>
      <c r="Q182" s="273">
        <f>(Q45+Q92)*N182/100</f>
        <v>0</v>
      </c>
      <c r="R182" s="109" t="s">
        <v>19</v>
      </c>
      <c r="T182" s="7"/>
      <c r="V182" s="276">
        <v>0</v>
      </c>
      <c r="W182" s="372" t="s">
        <v>119</v>
      </c>
      <c r="X182" s="77"/>
      <c r="Y182" s="273">
        <f>(Y45+Y92)*V182/100</f>
        <v>0</v>
      </c>
      <c r="Z182" s="109" t="s">
        <v>19</v>
      </c>
      <c r="AB182" s="7"/>
    </row>
    <row r="183" spans="1:28" ht="3.4" customHeight="1" x14ac:dyDescent="0.2">
      <c r="A183" s="311"/>
      <c r="B183" s="280"/>
      <c r="C183" s="322"/>
      <c r="D183" s="322"/>
      <c r="E183" s="282"/>
      <c r="F183" s="277"/>
      <c r="G183" s="282"/>
      <c r="H183" s="77"/>
      <c r="I183" s="283"/>
      <c r="J183" s="282"/>
      <c r="L183" s="7"/>
      <c r="N183" s="277"/>
      <c r="O183" s="282"/>
      <c r="P183" s="77"/>
      <c r="Q183" s="283"/>
      <c r="R183" s="282"/>
      <c r="T183" s="7"/>
      <c r="V183" s="277"/>
      <c r="W183" s="282"/>
      <c r="X183" s="77"/>
      <c r="Y183" s="283"/>
      <c r="Z183" s="282"/>
      <c r="AB183" s="7"/>
    </row>
    <row r="184" spans="1:28" ht="15" customHeight="1" x14ac:dyDescent="0.2">
      <c r="A184" s="311"/>
      <c r="B184" s="280" t="s">
        <v>149</v>
      </c>
      <c r="C184" s="322" t="s">
        <v>150</v>
      </c>
      <c r="D184" s="322"/>
      <c r="E184" s="282"/>
      <c r="F184" s="272">
        <v>0.05</v>
      </c>
      <c r="G184" s="372" t="s">
        <v>119</v>
      </c>
      <c r="H184" s="77"/>
      <c r="I184" s="273">
        <f>(I45+I92)*F184/100</f>
        <v>8.210000000000002E-3</v>
      </c>
      <c r="J184" s="109" t="s">
        <v>19</v>
      </c>
      <c r="L184" s="7"/>
      <c r="N184" s="274">
        <v>0</v>
      </c>
      <c r="O184" s="372" t="s">
        <v>119</v>
      </c>
      <c r="P184" s="77"/>
      <c r="Q184" s="273">
        <f>(Q45+Q92)*N184/100</f>
        <v>0</v>
      </c>
      <c r="R184" s="109" t="s">
        <v>19</v>
      </c>
      <c r="T184" s="7"/>
      <c r="V184" s="276">
        <v>0</v>
      </c>
      <c r="W184" s="372" t="s">
        <v>119</v>
      </c>
      <c r="X184" s="77"/>
      <c r="Y184" s="273">
        <f>(Y45+Y92)*V184/100</f>
        <v>0</v>
      </c>
      <c r="Z184" s="109" t="s">
        <v>19</v>
      </c>
      <c r="AB184" s="7"/>
    </row>
    <row r="185" spans="1:28" ht="3.4" customHeight="1" x14ac:dyDescent="0.2">
      <c r="A185" s="311"/>
      <c r="B185" s="280"/>
      <c r="C185" s="322"/>
      <c r="D185" s="322"/>
      <c r="E185" s="282"/>
      <c r="F185" s="277"/>
      <c r="G185" s="282"/>
      <c r="H185" s="77"/>
      <c r="I185" s="283"/>
      <c r="J185" s="282"/>
      <c r="L185" s="7"/>
      <c r="N185" s="277"/>
      <c r="O185" s="282"/>
      <c r="P185" s="77"/>
      <c r="Q185" s="283"/>
      <c r="R185" s="282"/>
      <c r="T185" s="7"/>
      <c r="V185" s="277"/>
      <c r="W185" s="282"/>
      <c r="X185" s="77"/>
      <c r="Y185" s="283"/>
      <c r="Z185" s="282"/>
      <c r="AB185" s="7"/>
    </row>
    <row r="186" spans="1:28" ht="15" customHeight="1" x14ac:dyDescent="0.2">
      <c r="A186" s="311"/>
      <c r="B186" s="280" t="s">
        <v>151</v>
      </c>
      <c r="C186" s="322" t="s">
        <v>152</v>
      </c>
      <c r="D186" s="322"/>
      <c r="E186" s="282"/>
      <c r="F186" s="272">
        <v>0</v>
      </c>
      <c r="G186" s="372" t="s">
        <v>119</v>
      </c>
      <c r="H186" s="77"/>
      <c r="I186" s="273">
        <f>(I45+I92)*F186/100</f>
        <v>0</v>
      </c>
      <c r="J186" s="109" t="s">
        <v>19</v>
      </c>
      <c r="L186" s="7"/>
      <c r="N186" s="274">
        <v>0</v>
      </c>
      <c r="O186" s="372" t="s">
        <v>119</v>
      </c>
      <c r="P186" s="77"/>
      <c r="Q186" s="273">
        <f>(Q45+Q92)*N186/100</f>
        <v>0</v>
      </c>
      <c r="R186" s="109" t="s">
        <v>19</v>
      </c>
      <c r="T186" s="7"/>
      <c r="V186" s="276">
        <v>0</v>
      </c>
      <c r="W186" s="372" t="s">
        <v>119</v>
      </c>
      <c r="X186" s="77"/>
      <c r="Y186" s="273">
        <f>(Y45+Y92)*V186/100</f>
        <v>0</v>
      </c>
      <c r="Z186" s="109" t="s">
        <v>19</v>
      </c>
      <c r="AB186" s="7"/>
    </row>
    <row r="187" spans="1:28" ht="3.4" customHeight="1" x14ac:dyDescent="0.2">
      <c r="A187" s="311"/>
      <c r="B187" s="280"/>
      <c r="C187" s="322"/>
      <c r="D187" s="322"/>
      <c r="E187" s="282"/>
      <c r="F187" s="277"/>
      <c r="G187" s="282"/>
      <c r="H187" s="77"/>
      <c r="I187" s="283"/>
      <c r="J187" s="282"/>
      <c r="L187" s="7"/>
      <c r="N187" s="277"/>
      <c r="O187" s="282"/>
      <c r="P187" s="77"/>
      <c r="Q187" s="283"/>
      <c r="R187" s="282"/>
      <c r="T187" s="7"/>
      <c r="V187" s="277"/>
      <c r="W187" s="282"/>
      <c r="X187" s="77"/>
      <c r="Y187" s="283"/>
      <c r="Z187" s="282"/>
      <c r="AB187" s="7"/>
    </row>
    <row r="188" spans="1:28" ht="15" customHeight="1" x14ac:dyDescent="0.2">
      <c r="A188" s="311"/>
      <c r="B188" s="280" t="s">
        <v>153</v>
      </c>
      <c r="C188" s="311" t="s">
        <v>154</v>
      </c>
      <c r="D188" s="311"/>
      <c r="E188" s="282"/>
      <c r="F188" s="272">
        <v>0.1</v>
      </c>
      <c r="G188" s="372" t="s">
        <v>119</v>
      </c>
      <c r="H188" s="311"/>
      <c r="I188" s="273">
        <f>(I45+I92)*F188/100</f>
        <v>1.6420000000000004E-2</v>
      </c>
      <c r="J188" s="109" t="s">
        <v>19</v>
      </c>
      <c r="L188" s="7"/>
      <c r="N188" s="274">
        <v>0</v>
      </c>
      <c r="O188" s="372" t="s">
        <v>119</v>
      </c>
      <c r="P188" s="311"/>
      <c r="Q188" s="273">
        <f>(Q45+Q92)*N188/100</f>
        <v>0</v>
      </c>
      <c r="R188" s="109" t="s">
        <v>19</v>
      </c>
      <c r="T188" s="7"/>
      <c r="V188" s="276">
        <v>0</v>
      </c>
      <c r="W188" s="372" t="s">
        <v>119</v>
      </c>
      <c r="X188" s="311"/>
      <c r="Y188" s="273">
        <f>(Y45+Y92)*V188/100</f>
        <v>0</v>
      </c>
      <c r="Z188" s="109" t="s">
        <v>19</v>
      </c>
      <c r="AB188" s="7"/>
    </row>
    <row r="189" spans="1:28" ht="3.4" customHeight="1" x14ac:dyDescent="0.2">
      <c r="A189" s="311"/>
      <c r="B189" s="280"/>
      <c r="C189" s="311"/>
      <c r="D189" s="311"/>
      <c r="E189" s="282"/>
      <c r="F189" s="277"/>
      <c r="G189" s="282"/>
      <c r="H189" s="311"/>
      <c r="I189" s="283"/>
      <c r="J189" s="282"/>
      <c r="L189" s="7"/>
      <c r="N189" s="277"/>
      <c r="O189" s="282"/>
      <c r="P189" s="311"/>
      <c r="Q189" s="283"/>
      <c r="R189" s="282"/>
      <c r="T189" s="7"/>
      <c r="V189" s="277"/>
      <c r="W189" s="282"/>
      <c r="X189" s="311"/>
      <c r="Y189" s="283"/>
      <c r="Z189" s="282"/>
      <c r="AB189" s="7"/>
    </row>
    <row r="190" spans="1:28" ht="15" customHeight="1" x14ac:dyDescent="0.2">
      <c r="A190" s="311"/>
      <c r="B190" s="280" t="s">
        <v>155</v>
      </c>
      <c r="C190" s="311" t="s">
        <v>156</v>
      </c>
      <c r="D190" s="311"/>
      <c r="E190" s="282"/>
      <c r="F190" s="272">
        <v>0.15</v>
      </c>
      <c r="G190" s="372" t="s">
        <v>119</v>
      </c>
      <c r="H190" s="311"/>
      <c r="I190" s="273">
        <f>(I45+I92)*F190/100</f>
        <v>2.4629999999999999E-2</v>
      </c>
      <c r="J190" s="109" t="s">
        <v>19</v>
      </c>
      <c r="L190" s="7"/>
      <c r="N190" s="274">
        <v>0</v>
      </c>
      <c r="O190" s="372" t="s">
        <v>119</v>
      </c>
      <c r="P190" s="311"/>
      <c r="Q190" s="273">
        <f>(Q45+Q92)*N190/100</f>
        <v>0</v>
      </c>
      <c r="R190" s="109" t="s">
        <v>19</v>
      </c>
      <c r="T190" s="7"/>
      <c r="V190" s="276">
        <v>0</v>
      </c>
      <c r="W190" s="372" t="s">
        <v>119</v>
      </c>
      <c r="X190" s="311"/>
      <c r="Y190" s="273">
        <f>(Y45+Y92)*V190/100</f>
        <v>0</v>
      </c>
      <c r="Z190" s="109" t="s">
        <v>19</v>
      </c>
      <c r="AB190" s="7"/>
    </row>
    <row r="191" spans="1:28" ht="3.4" customHeight="1" x14ac:dyDescent="0.2">
      <c r="A191" s="311"/>
      <c r="B191" s="280"/>
      <c r="C191" s="311"/>
      <c r="D191" s="311"/>
      <c r="E191" s="282"/>
      <c r="F191" s="277"/>
      <c r="G191" s="282"/>
      <c r="H191" s="311"/>
      <c r="I191" s="283"/>
      <c r="J191" s="282"/>
      <c r="L191" s="7"/>
      <c r="N191" s="277"/>
      <c r="O191" s="282"/>
      <c r="P191" s="311"/>
      <c r="Q191" s="283"/>
      <c r="R191" s="282"/>
      <c r="T191" s="7"/>
      <c r="V191" s="277"/>
      <c r="W191" s="282"/>
      <c r="X191" s="311"/>
      <c r="Y191" s="283"/>
      <c r="Z191" s="282"/>
      <c r="AB191" s="7"/>
    </row>
    <row r="192" spans="1:28" ht="15" customHeight="1" x14ac:dyDescent="0.2">
      <c r="A192" s="311"/>
      <c r="B192" s="280" t="s">
        <v>157</v>
      </c>
      <c r="C192" s="313" t="s">
        <v>158</v>
      </c>
      <c r="D192" s="313"/>
      <c r="E192" s="282"/>
      <c r="F192" s="272">
        <v>0</v>
      </c>
      <c r="G192" s="372" t="s">
        <v>119</v>
      </c>
      <c r="H192" s="311"/>
      <c r="I192" s="273">
        <f>(I45+I92)*F192/100</f>
        <v>0</v>
      </c>
      <c r="J192" s="109" t="s">
        <v>19</v>
      </c>
      <c r="L192" s="7"/>
      <c r="N192" s="274">
        <v>0</v>
      </c>
      <c r="O192" s="372" t="s">
        <v>119</v>
      </c>
      <c r="P192" s="311"/>
      <c r="Q192" s="273">
        <f>(Q45+Q92)*N192/100</f>
        <v>0</v>
      </c>
      <c r="R192" s="109" t="s">
        <v>19</v>
      </c>
      <c r="T192" s="7"/>
      <c r="V192" s="276">
        <v>0</v>
      </c>
      <c r="W192" s="372" t="s">
        <v>119</v>
      </c>
      <c r="X192" s="311"/>
      <c r="Y192" s="273">
        <f>(Y45+Y92)*V192/100</f>
        <v>0</v>
      </c>
      <c r="Z192" s="109" t="s">
        <v>19</v>
      </c>
      <c r="AB192" s="7"/>
    </row>
    <row r="193" spans="1:28" ht="3.4" customHeight="1" x14ac:dyDescent="0.2">
      <c r="A193" s="311"/>
      <c r="B193" s="280"/>
      <c r="C193" s="322"/>
      <c r="D193" s="322"/>
      <c r="E193" s="282"/>
      <c r="F193" s="277"/>
      <c r="G193" s="311"/>
      <c r="H193" s="311"/>
      <c r="I193" s="283"/>
      <c r="J193" s="311"/>
      <c r="L193" s="7"/>
      <c r="T193" s="78"/>
      <c r="AB193" s="7"/>
    </row>
    <row r="194" spans="1:28" ht="13.9" customHeight="1" x14ac:dyDescent="0.25">
      <c r="A194" s="374" t="s">
        <v>159</v>
      </c>
      <c r="B194" s="386"/>
      <c r="C194" s="386"/>
      <c r="D194" s="386"/>
      <c r="E194" s="386"/>
      <c r="F194" s="386"/>
      <c r="G194" s="387"/>
      <c r="H194" s="190"/>
      <c r="I194" s="388">
        <f>SUM(I172:I192)</f>
        <v>8.6205000000000004E-2</v>
      </c>
      <c r="J194" s="138" t="s">
        <v>19</v>
      </c>
      <c r="K194" s="389"/>
      <c r="L194" s="7"/>
      <c r="N194" s="335"/>
      <c r="O194" s="336"/>
      <c r="P194" s="77"/>
      <c r="Q194" s="388">
        <f>SUM(Q172:Q192)</f>
        <v>0</v>
      </c>
      <c r="R194" s="138" t="s">
        <v>19</v>
      </c>
      <c r="S194" s="390"/>
      <c r="T194" s="78"/>
      <c r="U194" s="77"/>
      <c r="V194" s="335"/>
      <c r="W194" s="336"/>
      <c r="X194" s="77"/>
      <c r="Y194" s="388">
        <f>SUM(Y172:Y192)</f>
        <v>0</v>
      </c>
      <c r="Z194" s="138" t="s">
        <v>19</v>
      </c>
      <c r="AB194" s="7"/>
    </row>
    <row r="195" spans="1:28" ht="10.15" customHeight="1" x14ac:dyDescent="0.2">
      <c r="A195" s="391"/>
      <c r="B195" s="299"/>
      <c r="C195" s="299"/>
      <c r="D195" s="299"/>
      <c r="E195" s="299"/>
      <c r="F195" s="299"/>
      <c r="G195" s="299"/>
      <c r="H195" s="299"/>
      <c r="I195" s="392"/>
      <c r="J195" s="392"/>
      <c r="L195" s="7"/>
      <c r="T195" s="78"/>
      <c r="U195" s="77"/>
      <c r="AB195" s="7"/>
    </row>
    <row r="196" spans="1:28" ht="13.9" customHeight="1" thickBot="1" x14ac:dyDescent="0.3">
      <c r="A196" s="79" t="s">
        <v>160</v>
      </c>
      <c r="B196" s="80" t="s">
        <v>161</v>
      </c>
      <c r="C196" s="393"/>
      <c r="D196" s="393"/>
      <c r="E196" s="394"/>
      <c r="F196" s="395"/>
      <c r="G196" s="396"/>
      <c r="H196" s="396"/>
      <c r="I196" s="397">
        <f>I94+I194+I168+I156</f>
        <v>37.050621650000004</v>
      </c>
      <c r="J196" s="398" t="s">
        <v>19</v>
      </c>
      <c r="K196" s="16"/>
      <c r="L196" s="7"/>
      <c r="M196" s="16"/>
      <c r="N196" s="16"/>
      <c r="O196" s="16"/>
      <c r="P196" s="16"/>
      <c r="Q196" s="399">
        <f>Q94+Q194+Q168+Q156</f>
        <v>33.250500000000002</v>
      </c>
      <c r="R196" s="400" t="s">
        <v>19</v>
      </c>
      <c r="S196" s="401"/>
      <c r="T196" s="78"/>
      <c r="U196" s="85"/>
      <c r="V196" s="16"/>
      <c r="W196" s="16"/>
      <c r="X196" s="16"/>
      <c r="Y196" s="399">
        <f>Y94+Y194+Y168+Y156</f>
        <v>38.571248294</v>
      </c>
      <c r="Z196" s="400" t="s">
        <v>19</v>
      </c>
      <c r="AB196" s="7"/>
    </row>
    <row r="197" spans="1:28" ht="10.15" customHeight="1" thickTop="1" x14ac:dyDescent="0.2">
      <c r="A197" s="299"/>
      <c r="B197" s="299"/>
      <c r="C197" s="299"/>
      <c r="D197" s="299"/>
      <c r="E197" s="299"/>
      <c r="F197" s="299"/>
      <c r="G197" s="299"/>
      <c r="H197" s="299"/>
      <c r="I197" s="402"/>
      <c r="J197" s="403"/>
      <c r="L197" s="7"/>
      <c r="T197" s="78"/>
      <c r="U197" s="77"/>
      <c r="Z197" s="404"/>
      <c r="AB197" s="7"/>
    </row>
    <row r="198" spans="1:28" ht="13.9" customHeight="1" thickBot="1" x14ac:dyDescent="0.3">
      <c r="A198" s="79" t="s">
        <v>162</v>
      </c>
      <c r="B198" s="80" t="s">
        <v>163</v>
      </c>
      <c r="C198" s="80"/>
      <c r="D198" s="80"/>
      <c r="E198" s="80"/>
      <c r="F198" s="405">
        <v>0.5</v>
      </c>
      <c r="G198" s="406" t="s">
        <v>119</v>
      </c>
      <c r="H198" s="407"/>
      <c r="I198" s="408">
        <f>I196*F198/100</f>
        <v>0.18525310825000002</v>
      </c>
      <c r="J198" s="409" t="s">
        <v>19</v>
      </c>
      <c r="K198" s="410"/>
      <c r="L198" s="411"/>
      <c r="M198" s="16"/>
      <c r="N198" s="412">
        <v>0</v>
      </c>
      <c r="O198" s="406" t="s">
        <v>119</v>
      </c>
      <c r="P198" s="407"/>
      <c r="Q198" s="413">
        <f>Q196*N198/100</f>
        <v>0</v>
      </c>
      <c r="R198" s="400" t="s">
        <v>19</v>
      </c>
      <c r="S198" s="401"/>
      <c r="T198" s="78"/>
      <c r="U198" s="414"/>
      <c r="V198" s="415">
        <v>0</v>
      </c>
      <c r="W198" s="406" t="s">
        <v>119</v>
      </c>
      <c r="X198" s="407"/>
      <c r="Y198" s="413">
        <f>Y196*V198/100</f>
        <v>0</v>
      </c>
      <c r="Z198" s="400" t="s">
        <v>19</v>
      </c>
      <c r="AB198" s="7"/>
    </row>
    <row r="199" spans="1:28" ht="10.15" customHeight="1" thickTop="1" x14ac:dyDescent="0.2">
      <c r="A199" s="299"/>
      <c r="B199" s="299"/>
      <c r="C199" s="299"/>
      <c r="D199" s="299"/>
      <c r="E199" s="299"/>
      <c r="F199" s="299"/>
      <c r="G199" s="299"/>
      <c r="H199" s="299"/>
      <c r="I199" s="379"/>
      <c r="J199" s="416"/>
      <c r="K199" s="77"/>
      <c r="L199" s="7"/>
      <c r="T199" s="78"/>
      <c r="Z199" s="404"/>
      <c r="AB199" s="7"/>
    </row>
    <row r="200" spans="1:28" ht="13.9" customHeight="1" x14ac:dyDescent="0.25">
      <c r="A200" s="60" t="s">
        <v>164</v>
      </c>
      <c r="B200" s="417"/>
      <c r="C200" s="417"/>
      <c r="D200" s="417"/>
      <c r="E200" s="417"/>
      <c r="F200" s="417"/>
      <c r="G200" s="418"/>
      <c r="H200" s="311"/>
      <c r="I200" s="295">
        <f>I196+I198</f>
        <v>37.235874758250006</v>
      </c>
      <c r="J200" s="138" t="s">
        <v>19</v>
      </c>
      <c r="K200" s="419"/>
      <c r="L200" s="29"/>
      <c r="M200" s="28"/>
      <c r="N200" s="420"/>
      <c r="O200" s="421"/>
      <c r="P200" s="422"/>
      <c r="Q200" s="295">
        <f>Q196+Q198</f>
        <v>33.250500000000002</v>
      </c>
      <c r="R200" s="138" t="s">
        <v>19</v>
      </c>
      <c r="S200" s="422"/>
      <c r="T200" s="423"/>
      <c r="U200" s="422"/>
      <c r="V200" s="335"/>
      <c r="W200" s="336"/>
      <c r="X200" s="77"/>
      <c r="Y200" s="295">
        <f>Y196+Y198</f>
        <v>38.571248294</v>
      </c>
      <c r="Z200" s="138" t="s">
        <v>19</v>
      </c>
      <c r="AB200" s="7"/>
    </row>
    <row r="201" spans="1:28" ht="10.15" customHeight="1" thickBot="1" x14ac:dyDescent="0.25">
      <c r="A201" s="394"/>
      <c r="B201" s="394"/>
      <c r="C201" s="394"/>
      <c r="D201" s="394"/>
      <c r="E201" s="394"/>
      <c r="F201" s="394"/>
      <c r="G201" s="394"/>
      <c r="H201" s="394"/>
      <c r="I201" s="424"/>
      <c r="J201" s="425"/>
      <c r="K201" s="16"/>
      <c r="L201" s="78"/>
      <c r="M201" s="16"/>
      <c r="N201" s="16"/>
      <c r="O201" s="16"/>
      <c r="P201" s="16"/>
      <c r="Q201" s="16"/>
      <c r="R201" s="16"/>
      <c r="S201" s="16"/>
      <c r="T201" s="78"/>
      <c r="U201" s="16"/>
      <c r="V201" s="16"/>
      <c r="W201" s="16"/>
      <c r="X201" s="16"/>
      <c r="Y201" s="16"/>
      <c r="Z201" s="16"/>
      <c r="AB201" s="7"/>
    </row>
    <row r="202" spans="1:28" ht="1.9" customHeight="1" thickTop="1" x14ac:dyDescent="0.2">
      <c r="A202" s="426"/>
      <c r="B202" s="426"/>
      <c r="C202" s="426"/>
      <c r="D202" s="426"/>
      <c r="E202" s="426"/>
      <c r="F202" s="426"/>
      <c r="G202" s="426"/>
      <c r="H202" s="426"/>
      <c r="I202" s="427"/>
      <c r="J202" s="428"/>
      <c r="K202" s="429"/>
      <c r="L202" s="7"/>
      <c r="M202" s="429"/>
      <c r="N202" s="7"/>
      <c r="O202" s="7"/>
      <c r="P202" s="7"/>
      <c r="Q202" s="7"/>
      <c r="R202" s="7"/>
      <c r="S202" s="7"/>
      <c r="T202" s="7"/>
      <c r="U202" s="7"/>
      <c r="V202" s="7"/>
      <c r="W202" s="7"/>
      <c r="X202" s="7"/>
      <c r="Y202" s="7"/>
      <c r="Z202" s="7"/>
      <c r="AA202" s="7"/>
      <c r="AB202" s="7"/>
    </row>
    <row r="203" spans="1:28" ht="10.15" customHeight="1" thickBot="1" x14ac:dyDescent="0.25">
      <c r="A203" s="299"/>
      <c r="B203" s="299"/>
      <c r="C203" s="299"/>
      <c r="D203" s="299"/>
      <c r="E203" s="299"/>
      <c r="F203" s="299"/>
      <c r="G203" s="299"/>
      <c r="H203" s="299"/>
      <c r="I203" s="379"/>
      <c r="J203" s="416"/>
      <c r="L203" s="77"/>
      <c r="AB203" s="7"/>
    </row>
    <row r="204" spans="1:28" ht="13.9" customHeight="1" thickBot="1" x14ac:dyDescent="0.3">
      <c r="A204" s="430" t="s">
        <v>165</v>
      </c>
      <c r="B204" s="431"/>
      <c r="C204" s="431"/>
      <c r="D204" s="431"/>
      <c r="E204" s="431"/>
      <c r="F204" s="431"/>
      <c r="G204" s="431"/>
      <c r="H204" s="299"/>
      <c r="I204" s="432">
        <v>0</v>
      </c>
      <c r="J204" s="433" t="s">
        <v>119</v>
      </c>
      <c r="K204" s="97"/>
      <c r="L204" s="86"/>
      <c r="M204" s="434"/>
      <c r="N204" s="434"/>
      <c r="O204" s="434"/>
      <c r="P204" s="434"/>
      <c r="Q204" s="435">
        <v>0</v>
      </c>
      <c r="R204" s="433" t="s">
        <v>119</v>
      </c>
      <c r="S204" s="434"/>
      <c r="T204" s="434"/>
      <c r="U204" s="434"/>
      <c r="V204" s="434"/>
      <c r="W204" s="434"/>
      <c r="X204" s="434"/>
      <c r="Y204" s="436">
        <v>0</v>
      </c>
      <c r="Z204" s="433" t="s">
        <v>119</v>
      </c>
      <c r="AB204" s="7"/>
    </row>
    <row r="205" spans="1:28" ht="10.15" customHeight="1" thickBot="1" x14ac:dyDescent="0.25">
      <c r="A205" s="299"/>
      <c r="B205" s="299"/>
      <c r="C205" s="299"/>
      <c r="D205" s="299"/>
      <c r="E205" s="299"/>
      <c r="F205" s="299"/>
      <c r="G205" s="299"/>
      <c r="H205" s="299"/>
      <c r="I205" s="379"/>
      <c r="J205" s="416"/>
      <c r="L205" s="77"/>
      <c r="AB205" s="7"/>
    </row>
    <row r="206" spans="1:28" ht="13.9" customHeight="1" x14ac:dyDescent="0.2">
      <c r="A206" s="437" t="s">
        <v>166</v>
      </c>
      <c r="B206" s="438"/>
      <c r="C206" s="438"/>
      <c r="D206" s="438"/>
      <c r="E206" s="438"/>
      <c r="F206" s="438"/>
      <c r="G206" s="438"/>
      <c r="H206" s="262"/>
      <c r="I206" s="439">
        <f>(I204+Q204+Y204)/100</f>
        <v>0</v>
      </c>
      <c r="J206" s="440"/>
      <c r="K206" s="440"/>
      <c r="L206" s="440"/>
      <c r="M206" s="440"/>
      <c r="N206" s="440"/>
      <c r="O206" s="440"/>
      <c r="P206" s="440"/>
      <c r="Q206" s="440"/>
      <c r="R206" s="440"/>
      <c r="S206" s="440"/>
      <c r="T206" s="440"/>
      <c r="U206" s="440"/>
      <c r="V206" s="440"/>
      <c r="W206" s="440"/>
      <c r="X206" s="440"/>
      <c r="Y206" s="440"/>
      <c r="Z206" s="441"/>
      <c r="AB206" s="7"/>
    </row>
    <row r="207" spans="1:28" ht="13.9" customHeight="1" x14ac:dyDescent="0.2">
      <c r="A207" s="438"/>
      <c r="B207" s="438"/>
      <c r="C207" s="438"/>
      <c r="D207" s="438"/>
      <c r="E207" s="438"/>
      <c r="F207" s="438"/>
      <c r="G207" s="438"/>
      <c r="H207" s="299"/>
      <c r="I207" s="442"/>
      <c r="J207" s="443"/>
      <c r="K207" s="443"/>
      <c r="L207" s="443"/>
      <c r="M207" s="443"/>
      <c r="N207" s="443"/>
      <c r="O207" s="443"/>
      <c r="P207" s="443"/>
      <c r="Q207" s="443"/>
      <c r="R207" s="443"/>
      <c r="S207" s="443"/>
      <c r="T207" s="443"/>
      <c r="U207" s="443"/>
      <c r="V207" s="443"/>
      <c r="W207" s="443"/>
      <c r="X207" s="443"/>
      <c r="Y207" s="443"/>
      <c r="Z207" s="444"/>
      <c r="AB207" s="7"/>
    </row>
    <row r="208" spans="1:28" ht="13.9" customHeight="1" thickBot="1" x14ac:dyDescent="0.25">
      <c r="A208" s="438"/>
      <c r="B208" s="438"/>
      <c r="C208" s="438"/>
      <c r="D208" s="438"/>
      <c r="E208" s="438"/>
      <c r="F208" s="438"/>
      <c r="G208" s="438"/>
      <c r="H208" s="299"/>
      <c r="I208" s="445"/>
      <c r="J208" s="446"/>
      <c r="K208" s="446"/>
      <c r="L208" s="446"/>
      <c r="M208" s="446"/>
      <c r="N208" s="446"/>
      <c r="O208" s="446"/>
      <c r="P208" s="446"/>
      <c r="Q208" s="446"/>
      <c r="R208" s="446"/>
      <c r="S208" s="446"/>
      <c r="T208" s="446"/>
      <c r="U208" s="446"/>
      <c r="V208" s="446"/>
      <c r="W208" s="446"/>
      <c r="X208" s="446"/>
      <c r="Y208" s="446"/>
      <c r="Z208" s="447"/>
      <c r="AB208" s="7"/>
    </row>
    <row r="209" spans="1:28" ht="10.15" customHeight="1" thickBot="1" x14ac:dyDescent="0.25">
      <c r="A209" s="299"/>
      <c r="B209" s="299"/>
      <c r="C209" s="299"/>
      <c r="D209" s="299"/>
      <c r="E209" s="299"/>
      <c r="F209" s="299"/>
      <c r="G209" s="299"/>
      <c r="H209" s="299"/>
      <c r="I209" s="379"/>
      <c r="J209" s="416"/>
      <c r="L209" s="77"/>
      <c r="AB209" s="7"/>
    </row>
    <row r="210" spans="1:28" ht="13.9" customHeight="1" x14ac:dyDescent="0.2">
      <c r="A210" s="448" t="s">
        <v>167</v>
      </c>
      <c r="B210" s="449"/>
      <c r="C210" s="449"/>
      <c r="D210" s="449"/>
      <c r="E210" s="449"/>
      <c r="F210" s="449"/>
      <c r="G210" s="449"/>
      <c r="H210" s="450"/>
      <c r="I210" s="451">
        <f>(I200*I204/100)+(Q200*Q204/100)+(Y200*Y204/100)</f>
        <v>0</v>
      </c>
      <c r="J210" s="452"/>
      <c r="K210" s="452"/>
      <c r="L210" s="452"/>
      <c r="M210" s="452"/>
      <c r="N210" s="452"/>
      <c r="O210" s="452"/>
      <c r="P210" s="452"/>
      <c r="Q210" s="452"/>
      <c r="R210" s="452"/>
      <c r="S210" s="452"/>
      <c r="T210" s="452"/>
      <c r="U210" s="452"/>
      <c r="V210" s="452"/>
      <c r="W210" s="452"/>
      <c r="X210" s="452"/>
      <c r="Y210" s="452"/>
      <c r="Z210" s="453"/>
      <c r="AB210" s="7"/>
    </row>
    <row r="211" spans="1:28" ht="13.9" customHeight="1" x14ac:dyDescent="0.2">
      <c r="A211" s="454"/>
      <c r="B211" s="455"/>
      <c r="C211" s="455"/>
      <c r="D211" s="455"/>
      <c r="E211" s="455"/>
      <c r="F211" s="455"/>
      <c r="G211" s="455"/>
      <c r="H211" s="456"/>
      <c r="I211" s="457"/>
      <c r="J211" s="458"/>
      <c r="K211" s="458"/>
      <c r="L211" s="458"/>
      <c r="M211" s="458"/>
      <c r="N211" s="458"/>
      <c r="O211" s="458"/>
      <c r="P211" s="458"/>
      <c r="Q211" s="458"/>
      <c r="R211" s="458"/>
      <c r="S211" s="458"/>
      <c r="T211" s="458"/>
      <c r="U211" s="458"/>
      <c r="V211" s="458"/>
      <c r="W211" s="458"/>
      <c r="X211" s="458"/>
      <c r="Y211" s="458"/>
      <c r="Z211" s="459"/>
      <c r="AB211" s="7"/>
    </row>
    <row r="212" spans="1:28" ht="13.9" customHeight="1" thickBot="1" x14ac:dyDescent="0.25">
      <c r="A212" s="460"/>
      <c r="B212" s="461"/>
      <c r="C212" s="461"/>
      <c r="D212" s="461"/>
      <c r="E212" s="461"/>
      <c r="F212" s="461"/>
      <c r="G212" s="461"/>
      <c r="H212" s="462"/>
      <c r="I212" s="463"/>
      <c r="J212" s="464"/>
      <c r="K212" s="464"/>
      <c r="L212" s="464"/>
      <c r="M212" s="464"/>
      <c r="N212" s="464"/>
      <c r="O212" s="464"/>
      <c r="P212" s="464"/>
      <c r="Q212" s="464"/>
      <c r="R212" s="464"/>
      <c r="S212" s="464"/>
      <c r="T212" s="464"/>
      <c r="U212" s="464"/>
      <c r="V212" s="464"/>
      <c r="W212" s="464"/>
      <c r="X212" s="464"/>
      <c r="Y212" s="464"/>
      <c r="Z212" s="465"/>
      <c r="AB212" s="7"/>
    </row>
    <row r="213" spans="1:28" ht="3.4" customHeight="1" x14ac:dyDescent="0.2"/>
    <row r="214" spans="1:28" x14ac:dyDescent="0.2">
      <c r="A214" s="466" t="s">
        <v>171</v>
      </c>
      <c r="B214" s="467"/>
      <c r="C214" s="467"/>
      <c r="D214" s="467"/>
    </row>
  </sheetData>
  <sheetProtection algorithmName="SHA-512" hashValue="vCfKpPz3n/kPp9as1lPiBbNEUf8nelpySuTIXOF7gnISVfxzeV4EwNt2BCf0LgNHZ51PY+zigAzZqYO00QBAjg==" saltValue="4hLppZjhrAw4lD103G0XxQ==" spinCount="100000" sheet="1" objects="1" scenarios="1"/>
  <mergeCells count="76">
    <mergeCell ref="A206:G208"/>
    <mergeCell ref="I206:Z208"/>
    <mergeCell ref="A210:H212"/>
    <mergeCell ref="I210:Z212"/>
    <mergeCell ref="A214:D214"/>
    <mergeCell ref="B170:J170"/>
    <mergeCell ref="C192:D192"/>
    <mergeCell ref="A194:F194"/>
    <mergeCell ref="B196:D196"/>
    <mergeCell ref="B198:E198"/>
    <mergeCell ref="A204:G204"/>
    <mergeCell ref="C157:E157"/>
    <mergeCell ref="B158:J158"/>
    <mergeCell ref="C160:E160"/>
    <mergeCell ref="C164:E164"/>
    <mergeCell ref="C166:D166"/>
    <mergeCell ref="A168:D168"/>
    <mergeCell ref="C132:D132"/>
    <mergeCell ref="C134:D134"/>
    <mergeCell ref="C137:D137"/>
    <mergeCell ref="C148:O148"/>
    <mergeCell ref="C150:D150"/>
    <mergeCell ref="C152:E152"/>
    <mergeCell ref="F124:G124"/>
    <mergeCell ref="N124:O124"/>
    <mergeCell ref="V124:W124"/>
    <mergeCell ref="C127:D127"/>
    <mergeCell ref="C129:D129"/>
    <mergeCell ref="F129:G129"/>
    <mergeCell ref="N129:O129"/>
    <mergeCell ref="V129:W129"/>
    <mergeCell ref="C108:D108"/>
    <mergeCell ref="C110:D110"/>
    <mergeCell ref="C112:D112"/>
    <mergeCell ref="C114:D114"/>
    <mergeCell ref="B116:E116"/>
    <mergeCell ref="C124:D124"/>
    <mergeCell ref="B89:E89"/>
    <mergeCell ref="C90:E90"/>
    <mergeCell ref="B94:G94"/>
    <mergeCell ref="B96:Z96"/>
    <mergeCell ref="C100:D100"/>
    <mergeCell ref="C104:D104"/>
    <mergeCell ref="C74:D74"/>
    <mergeCell ref="B80:G80"/>
    <mergeCell ref="B82:G82"/>
    <mergeCell ref="B84:Y86"/>
    <mergeCell ref="B87:G87"/>
    <mergeCell ref="C88:D88"/>
    <mergeCell ref="B40:E40"/>
    <mergeCell ref="C41:E41"/>
    <mergeCell ref="B45:G45"/>
    <mergeCell ref="B47:Y52"/>
    <mergeCell ref="C56:D56"/>
    <mergeCell ref="C65:D65"/>
    <mergeCell ref="B27:D27"/>
    <mergeCell ref="B29:G29"/>
    <mergeCell ref="C31:E31"/>
    <mergeCell ref="C33:E33"/>
    <mergeCell ref="B37:G37"/>
    <mergeCell ref="C39:E39"/>
    <mergeCell ref="A24:J24"/>
    <mergeCell ref="N24:R24"/>
    <mergeCell ref="V24:Z24"/>
    <mergeCell ref="F25:H25"/>
    <mergeCell ref="I25:J25"/>
    <mergeCell ref="N25:P25"/>
    <mergeCell ref="Q25:R25"/>
    <mergeCell ref="V25:X25"/>
    <mergeCell ref="Y25:Z25"/>
    <mergeCell ref="D1:AA1"/>
    <mergeCell ref="A3:Z8"/>
    <mergeCell ref="A9:Z14"/>
    <mergeCell ref="D17:Z17"/>
    <mergeCell ref="D19:Z19"/>
    <mergeCell ref="D21:Z21"/>
  </mergeCells>
  <conditionalFormatting sqref="I206">
    <cfRule type="cellIs" dxfId="2" priority="1" operator="greaterThan">
      <formula>100 %</formula>
    </cfRule>
    <cfRule type="cellIs" dxfId="1" priority="2" operator="equal">
      <formula>100 %</formula>
    </cfRule>
    <cfRule type="cellIs" dxfId="0" priority="3" operator="lessThan">
      <formula>100 %</formula>
    </cfRule>
  </conditionalFormatting>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Tabelle1</vt:lpstr>
    </vt:vector>
  </TitlesOfParts>
  <Company>Landratsamt Miesbach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Lichius, Victoria</dc:creator>
  <cp:lastModifiedBy>Lichius, Victoria</cp:lastModifiedBy>
  <dcterms:created xsi:type="dcterms:W3CDTF">2026-03-18T11:25:09Z</dcterms:created>
  <dcterms:modified xsi:type="dcterms:W3CDTF">2026-03-18T11:26:20Z</dcterms:modified>
</cp:coreProperties>
</file>